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esus\Desktop\"/>
    </mc:Choice>
  </mc:AlternateContent>
  <bookViews>
    <workbookView xWindow="0" yWindow="0" windowWidth="20280" windowHeight="8100"/>
  </bookViews>
  <sheets>
    <sheet name="Libro" sheetId="1" r:id="rId1"/>
    <sheet name="CR1" sheetId="2" r:id="rId2"/>
  </sheets>
  <definedNames>
    <definedName name="_xlnm._FilterDatabase" localSheetId="0" hidden="1">Libro!$B$2:$G$34</definedName>
    <definedName name="_xlnm.Extract" localSheetId="0">Libro!#REF!</definedName>
    <definedName name="BB">Tabla2[]</definedName>
    <definedName name="BD">Tabla2[]</definedName>
    <definedName name="_xlnm.Criteria" localSheetId="0">Libro!#REF!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1" l="1"/>
  <c r="G4" i="1" s="1"/>
  <c r="G5" i="1" s="1"/>
  <c r="G6" i="1" s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B5" i="2" l="1" a="1"/>
  <c r="B5" i="2" s="1"/>
  <c r="C5" i="2" a="1"/>
  <c r="C5" i="2" s="1"/>
  <c r="D5" i="2" a="1"/>
  <c r="D5" i="2" s="1"/>
  <c r="E5" i="2" a="1"/>
  <c r="E5" i="2" s="1"/>
  <c r="F5" i="2" a="1"/>
  <c r="F5" i="2" s="1"/>
  <c r="B6" i="2" a="1"/>
  <c r="B6" i="2" s="1"/>
  <c r="C6" i="2" a="1"/>
  <c r="C6" i="2" s="1"/>
  <c r="D6" i="2" a="1"/>
  <c r="D6" i="2" s="1"/>
  <c r="E6" i="2" a="1"/>
  <c r="E6" i="2" s="1"/>
  <c r="F6" i="2" a="1"/>
  <c r="F6" i="2" s="1"/>
  <c r="B7" i="2" a="1"/>
  <c r="B7" i="2" s="1"/>
  <c r="C7" i="2" a="1"/>
  <c r="C7" i="2" s="1"/>
  <c r="D7" i="2" a="1"/>
  <c r="D7" i="2" s="1"/>
  <c r="E7" i="2" a="1"/>
  <c r="E7" i="2" s="1"/>
  <c r="F7" i="2" a="1"/>
  <c r="F7" i="2" s="1"/>
  <c r="B8" i="2" a="1"/>
  <c r="B8" i="2" s="1"/>
  <c r="C8" i="2" a="1"/>
  <c r="C8" i="2" s="1"/>
  <c r="D8" i="2" a="1"/>
  <c r="D8" i="2" s="1"/>
  <c r="E8" i="2" a="1"/>
  <c r="E8" i="2" s="1"/>
  <c r="F8" i="2" a="1"/>
  <c r="F8" i="2" s="1"/>
  <c r="B9" i="2" a="1"/>
  <c r="B9" i="2" s="1"/>
  <c r="C9" i="2" a="1"/>
  <c r="C9" i="2" s="1"/>
  <c r="D9" i="2" a="1"/>
  <c r="D9" i="2" s="1"/>
  <c r="E9" i="2" a="1"/>
  <c r="E9" i="2" s="1"/>
  <c r="F9" i="2" a="1"/>
  <c r="F9" i="2" s="1"/>
  <c r="B10" i="2" a="1"/>
  <c r="B10" i="2" s="1"/>
  <c r="C10" i="2" a="1"/>
  <c r="C10" i="2" s="1"/>
  <c r="D10" i="2" a="1"/>
  <c r="D10" i="2" s="1"/>
  <c r="E10" i="2" a="1"/>
  <c r="E10" i="2" s="1"/>
  <c r="F10" i="2" a="1"/>
  <c r="F10" i="2" s="1"/>
  <c r="B11" i="2" a="1"/>
  <c r="B11" i="2" s="1"/>
  <c r="C11" i="2" a="1"/>
  <c r="C11" i="2" s="1"/>
  <c r="D11" i="2" a="1"/>
  <c r="D11" i="2" s="1"/>
  <c r="E11" i="2" a="1"/>
  <c r="E11" i="2" s="1"/>
  <c r="F11" i="2" a="1"/>
  <c r="F11" i="2" s="1"/>
  <c r="B12" i="2" a="1"/>
  <c r="B12" i="2" s="1"/>
  <c r="C12" i="2" a="1"/>
  <c r="C12" i="2" s="1"/>
  <c r="D12" i="2" a="1"/>
  <c r="D12" i="2" s="1"/>
  <c r="E12" i="2" a="1"/>
  <c r="E12" i="2" s="1"/>
  <c r="F12" i="2" a="1"/>
  <c r="F12" i="2" s="1"/>
  <c r="B13" i="2" a="1"/>
  <c r="B13" i="2" s="1"/>
  <c r="C13" i="2" a="1"/>
  <c r="C13" i="2" s="1"/>
  <c r="D13" i="2" a="1"/>
  <c r="D13" i="2" s="1"/>
  <c r="E13" i="2" a="1"/>
  <c r="E13" i="2" s="1"/>
  <c r="F13" i="2" a="1"/>
  <c r="F13" i="2" s="1"/>
  <c r="B14" i="2" a="1"/>
  <c r="B14" i="2" s="1"/>
  <c r="C14" i="2" a="1"/>
  <c r="C14" i="2" s="1"/>
  <c r="D14" i="2" a="1"/>
  <c r="D14" i="2" s="1"/>
  <c r="E14" i="2" a="1"/>
  <c r="E14" i="2" s="1"/>
  <c r="F14" i="2" a="1"/>
  <c r="F14" i="2" s="1"/>
  <c r="B15" i="2" a="1"/>
  <c r="B15" i="2" s="1"/>
  <c r="C15" i="2" a="1"/>
  <c r="C15" i="2" s="1"/>
  <c r="D15" i="2" a="1"/>
  <c r="D15" i="2" s="1"/>
  <c r="E15" i="2" a="1"/>
  <c r="E15" i="2" s="1"/>
  <c r="F15" i="2" a="1"/>
  <c r="F15" i="2" s="1"/>
  <c r="B16" i="2" a="1"/>
  <c r="B16" i="2" s="1"/>
  <c r="C16" i="2" a="1"/>
  <c r="C16" i="2" s="1"/>
  <c r="D16" i="2" a="1"/>
  <c r="D16" i="2" s="1"/>
  <c r="E16" i="2" a="1"/>
  <c r="E16" i="2" s="1"/>
  <c r="F16" i="2" a="1"/>
  <c r="F16" i="2" s="1"/>
  <c r="B17" i="2" a="1"/>
  <c r="B17" i="2" s="1"/>
  <c r="C17" i="2" a="1"/>
  <c r="C17" i="2" s="1"/>
  <c r="D17" i="2" a="1"/>
  <c r="D17" i="2" s="1"/>
  <c r="E17" i="2" a="1"/>
  <c r="E17" i="2" s="1"/>
  <c r="F17" i="2" a="1"/>
  <c r="F17" i="2" s="1"/>
  <c r="B18" i="2" a="1"/>
  <c r="B18" i="2" s="1"/>
  <c r="C18" i="2" a="1"/>
  <c r="C18" i="2" s="1"/>
  <c r="D18" i="2" a="1"/>
  <c r="D18" i="2" s="1"/>
  <c r="E18" i="2" a="1"/>
  <c r="E18" i="2" s="1"/>
  <c r="F18" i="2" a="1"/>
  <c r="F18" i="2" s="1"/>
  <c r="B19" i="2" a="1"/>
  <c r="B19" i="2" s="1"/>
  <c r="C19" i="2" a="1"/>
  <c r="C19" i="2" s="1"/>
  <c r="D19" i="2" a="1"/>
  <c r="D19" i="2" s="1"/>
  <c r="E19" i="2" a="1"/>
  <c r="E19" i="2" s="1"/>
  <c r="F19" i="2" a="1"/>
  <c r="F19" i="2" s="1"/>
  <c r="B20" i="2" a="1"/>
  <c r="B20" i="2" s="1"/>
  <c r="C20" i="2" a="1"/>
  <c r="C20" i="2" s="1"/>
  <c r="D20" i="2" a="1"/>
  <c r="D20" i="2" s="1"/>
  <c r="E20" i="2" a="1"/>
  <c r="E20" i="2" s="1"/>
  <c r="F20" i="2" a="1"/>
  <c r="F20" i="2" s="1"/>
  <c r="B21" i="2" a="1"/>
  <c r="B21" i="2" s="1"/>
  <c r="C21" i="2" a="1"/>
  <c r="C21" i="2" s="1"/>
  <c r="D21" i="2" a="1"/>
  <c r="D21" i="2" s="1"/>
  <c r="E21" i="2" a="1"/>
  <c r="E21" i="2" s="1"/>
  <c r="F21" i="2" a="1"/>
  <c r="F21" i="2" s="1"/>
  <c r="B22" i="2" a="1"/>
  <c r="B22" i="2" s="1"/>
  <c r="C22" i="2" a="1"/>
  <c r="C22" i="2" s="1"/>
  <c r="D22" i="2" a="1"/>
  <c r="D22" i="2" s="1"/>
  <c r="E22" i="2" a="1"/>
  <c r="E22" i="2" s="1"/>
  <c r="F22" i="2" a="1"/>
  <c r="F22" i="2" s="1"/>
  <c r="B23" i="2" a="1"/>
  <c r="B23" i="2" s="1"/>
  <c r="C23" i="2" a="1"/>
  <c r="C23" i="2" s="1"/>
  <c r="D23" i="2" a="1"/>
  <c r="D23" i="2" s="1"/>
  <c r="E23" i="2" a="1"/>
  <c r="E23" i="2" s="1"/>
  <c r="F23" i="2" a="1"/>
  <c r="F23" i="2" s="1"/>
  <c r="B24" i="2" a="1"/>
  <c r="B24" i="2" s="1"/>
  <c r="C24" i="2" a="1"/>
  <c r="C24" i="2" s="1"/>
  <c r="D24" i="2" a="1"/>
  <c r="D24" i="2" s="1"/>
  <c r="E24" i="2" a="1"/>
  <c r="E24" i="2" s="1"/>
  <c r="F24" i="2" a="1"/>
  <c r="F24" i="2" s="1"/>
  <c r="B25" i="2" a="1"/>
  <c r="B25" i="2" s="1"/>
  <c r="C25" i="2" a="1"/>
  <c r="C25" i="2" s="1"/>
  <c r="D25" i="2" a="1"/>
  <c r="D25" i="2" s="1"/>
  <c r="E25" i="2" a="1"/>
  <c r="E25" i="2" s="1"/>
  <c r="F25" i="2" a="1"/>
  <c r="F25" i="2" s="1"/>
  <c r="B26" i="2" a="1"/>
  <c r="B26" i="2" s="1"/>
  <c r="C26" i="2" a="1"/>
  <c r="C26" i="2" s="1"/>
  <c r="D26" i="2" a="1"/>
  <c r="D26" i="2" s="1"/>
  <c r="E26" i="2" a="1"/>
  <c r="E26" i="2" s="1"/>
  <c r="F26" i="2" a="1"/>
  <c r="F26" i="2" s="1"/>
  <c r="B27" i="2" a="1"/>
  <c r="B27" i="2" s="1"/>
  <c r="C27" i="2" a="1"/>
  <c r="C27" i="2" s="1"/>
  <c r="D27" i="2" a="1"/>
  <c r="D27" i="2" s="1"/>
  <c r="E27" i="2" a="1"/>
  <c r="E27" i="2" s="1"/>
  <c r="F27" i="2" a="1"/>
  <c r="F27" i="2" s="1"/>
  <c r="B28" i="2" a="1"/>
  <c r="B28" i="2" s="1"/>
  <c r="C28" i="2" a="1"/>
  <c r="C28" i="2" s="1"/>
  <c r="D28" i="2" a="1"/>
  <c r="D28" i="2" s="1"/>
  <c r="E28" i="2" a="1"/>
  <c r="E28" i="2" s="1"/>
  <c r="F28" i="2" a="1"/>
  <c r="F28" i="2" s="1"/>
  <c r="B29" i="2" a="1"/>
  <c r="B29" i="2" s="1"/>
  <c r="C29" i="2" a="1"/>
  <c r="C29" i="2" s="1"/>
  <c r="D29" i="2" a="1"/>
  <c r="D29" i="2" s="1"/>
  <c r="E29" i="2" a="1"/>
  <c r="E29" i="2" s="1"/>
  <c r="F29" i="2" a="1"/>
  <c r="F29" i="2" s="1"/>
  <c r="B30" i="2" a="1"/>
  <c r="B30" i="2" s="1"/>
  <c r="C30" i="2" a="1"/>
  <c r="C30" i="2" s="1"/>
  <c r="D30" i="2" a="1"/>
  <c r="D30" i="2" s="1"/>
  <c r="E30" i="2" a="1"/>
  <c r="E30" i="2" s="1"/>
  <c r="F30" i="2" a="1"/>
  <c r="F30" i="2" s="1"/>
  <c r="B31" i="2" a="1"/>
  <c r="B31" i="2" s="1"/>
  <c r="C31" i="2" a="1"/>
  <c r="C31" i="2" s="1"/>
  <c r="D31" i="2" a="1"/>
  <c r="D31" i="2" s="1"/>
  <c r="E31" i="2" a="1"/>
  <c r="E31" i="2" s="1"/>
  <c r="F31" i="2" a="1"/>
  <c r="F31" i="2" s="1"/>
  <c r="B32" i="2" a="1"/>
  <c r="B32" i="2" s="1"/>
  <c r="C32" i="2" a="1"/>
  <c r="C32" i="2" s="1"/>
  <c r="D32" i="2" a="1"/>
  <c r="D32" i="2" s="1"/>
  <c r="E32" i="2" a="1"/>
  <c r="E32" i="2" s="1"/>
  <c r="F32" i="2" a="1"/>
  <c r="F32" i="2" s="1"/>
  <c r="B33" i="2" a="1"/>
  <c r="B33" i="2" s="1"/>
  <c r="C33" i="2" a="1"/>
  <c r="C33" i="2" s="1"/>
  <c r="D33" i="2" a="1"/>
  <c r="D33" i="2" s="1"/>
  <c r="E33" i="2" a="1"/>
  <c r="E33" i="2" s="1"/>
  <c r="F33" i="2" a="1"/>
  <c r="F33" i="2" s="1"/>
  <c r="B34" i="2" a="1"/>
  <c r="B34" i="2" s="1"/>
  <c r="C34" i="2" a="1"/>
  <c r="C34" i="2" s="1"/>
  <c r="D34" i="2" a="1"/>
  <c r="D34" i="2" s="1"/>
  <c r="E34" i="2" a="1"/>
  <c r="E34" i="2" s="1"/>
  <c r="F34" i="2" a="1"/>
  <c r="F34" i="2" s="1"/>
  <c r="B35" i="2" a="1"/>
  <c r="B35" i="2" s="1"/>
  <c r="C35" i="2" a="1"/>
  <c r="C35" i="2" s="1"/>
  <c r="D35" i="2" a="1"/>
  <c r="D35" i="2" s="1"/>
  <c r="E35" i="2" a="1"/>
  <c r="E35" i="2" s="1"/>
  <c r="F35" i="2" a="1"/>
  <c r="F35" i="2" s="1"/>
  <c r="B36" i="2" a="1"/>
  <c r="B36" i="2" s="1"/>
  <c r="C36" i="2" a="1"/>
  <c r="C36" i="2" s="1"/>
  <c r="D36" i="2" a="1"/>
  <c r="D36" i="2" s="1"/>
  <c r="E36" i="2" a="1"/>
  <c r="E36" i="2" s="1"/>
  <c r="F36" i="2" a="1"/>
  <c r="F36" i="2" s="1"/>
  <c r="B37" i="2" a="1"/>
  <c r="B37" i="2" s="1"/>
  <c r="C37" i="2" a="1"/>
  <c r="C37" i="2" s="1"/>
  <c r="D37" i="2" a="1"/>
  <c r="D37" i="2" s="1"/>
  <c r="E37" i="2" a="1"/>
  <c r="E37" i="2" s="1"/>
  <c r="F37" i="2" a="1"/>
  <c r="F37" i="2" s="1"/>
  <c r="B38" i="2" a="1"/>
  <c r="B38" i="2" s="1"/>
  <c r="C38" i="2" a="1"/>
  <c r="C38" i="2" s="1"/>
  <c r="D38" i="2" a="1"/>
  <c r="D38" i="2" s="1"/>
  <c r="E38" i="2" a="1"/>
  <c r="E38" i="2" s="1"/>
  <c r="F38" i="2" a="1"/>
  <c r="F38" i="2" s="1"/>
  <c r="B39" i="2" a="1"/>
  <c r="B39" i="2" s="1"/>
  <c r="C39" i="2" a="1"/>
  <c r="C39" i="2" s="1"/>
  <c r="D39" i="2" a="1"/>
  <c r="D39" i="2" s="1"/>
  <c r="E39" i="2" a="1"/>
  <c r="E39" i="2" s="1"/>
  <c r="F39" i="2" a="1"/>
  <c r="F39" i="2" s="1"/>
  <c r="B40" i="2" a="1"/>
  <c r="B40" i="2" s="1"/>
  <c r="C40" i="2" a="1"/>
  <c r="C40" i="2" s="1"/>
  <c r="D40" i="2" a="1"/>
  <c r="D40" i="2" s="1"/>
  <c r="E40" i="2" a="1"/>
  <c r="E40" i="2" s="1"/>
  <c r="F40" i="2" a="1"/>
  <c r="F40" i="2" s="1"/>
  <c r="B41" i="2" a="1"/>
  <c r="B41" i="2" s="1"/>
  <c r="C41" i="2" a="1"/>
  <c r="C41" i="2" s="1"/>
  <c r="D41" i="2" a="1"/>
  <c r="D41" i="2" s="1"/>
  <c r="E41" i="2" a="1"/>
  <c r="E41" i="2" s="1"/>
  <c r="F41" i="2" a="1"/>
  <c r="F41" i="2" s="1"/>
  <c r="B42" i="2" a="1"/>
  <c r="B42" i="2" s="1"/>
  <c r="C42" i="2" a="1"/>
  <c r="C42" i="2" s="1"/>
  <c r="D42" i="2" a="1"/>
  <c r="D42" i="2" s="1"/>
  <c r="E42" i="2" a="1"/>
  <c r="E42" i="2" s="1"/>
  <c r="F42" i="2" a="1"/>
  <c r="F42" i="2" s="1"/>
  <c r="B43" i="2" a="1"/>
  <c r="B43" i="2" s="1"/>
  <c r="C43" i="2" a="1"/>
  <c r="C43" i="2" s="1"/>
  <c r="D43" i="2" a="1"/>
  <c r="D43" i="2" s="1"/>
  <c r="E43" i="2" a="1"/>
  <c r="E43" i="2" s="1"/>
  <c r="F43" i="2" a="1"/>
  <c r="F43" i="2" s="1"/>
  <c r="B44" i="2" a="1"/>
  <c r="B44" i="2" s="1"/>
  <c r="C44" i="2" a="1"/>
  <c r="C44" i="2" s="1"/>
  <c r="D44" i="2" a="1"/>
  <c r="D44" i="2" s="1"/>
  <c r="E44" i="2" a="1"/>
  <c r="E44" i="2" s="1"/>
  <c r="F44" i="2" a="1"/>
  <c r="F44" i="2" s="1"/>
  <c r="B45" i="2" a="1"/>
  <c r="B45" i="2" s="1"/>
  <c r="C45" i="2" a="1"/>
  <c r="C45" i="2" s="1"/>
  <c r="D45" i="2" a="1"/>
  <c r="D45" i="2" s="1"/>
  <c r="E45" i="2" a="1"/>
  <c r="E45" i="2" s="1"/>
  <c r="F45" i="2" a="1"/>
  <c r="F45" i="2" s="1"/>
  <c r="B46" i="2" a="1"/>
  <c r="B46" i="2" s="1"/>
  <c r="C46" i="2" a="1"/>
  <c r="C46" i="2" s="1"/>
  <c r="D46" i="2" a="1"/>
  <c r="D46" i="2" s="1"/>
  <c r="E46" i="2" a="1"/>
  <c r="E46" i="2" s="1"/>
  <c r="F46" i="2" a="1"/>
  <c r="F46" i="2" s="1"/>
  <c r="B47" i="2" a="1"/>
  <c r="B47" i="2" s="1"/>
  <c r="C47" i="2" a="1"/>
  <c r="C47" i="2" s="1"/>
  <c r="D47" i="2" a="1"/>
  <c r="D47" i="2" s="1"/>
  <c r="E47" i="2" a="1"/>
  <c r="E47" i="2" s="1"/>
  <c r="F47" i="2" a="1"/>
  <c r="F47" i="2" s="1"/>
  <c r="B48" i="2" a="1"/>
  <c r="B48" i="2" s="1"/>
  <c r="C48" i="2" a="1"/>
  <c r="C48" i="2" s="1"/>
  <c r="D48" i="2" a="1"/>
  <c r="D48" i="2" s="1"/>
  <c r="E48" i="2" a="1"/>
  <c r="E48" i="2" s="1"/>
  <c r="F48" i="2" a="1"/>
  <c r="F48" i="2" s="1"/>
  <c r="B49" i="2" a="1"/>
  <c r="B49" i="2" s="1"/>
  <c r="C49" i="2" a="1"/>
  <c r="C49" i="2" s="1"/>
  <c r="D49" i="2" a="1"/>
  <c r="D49" i="2" s="1"/>
  <c r="E49" i="2" a="1"/>
  <c r="E49" i="2" s="1"/>
  <c r="F49" i="2" a="1"/>
  <c r="F49" i="2" s="1"/>
  <c r="B50" i="2" a="1"/>
  <c r="B50" i="2" s="1"/>
  <c r="C50" i="2" a="1"/>
  <c r="C50" i="2" s="1"/>
  <c r="D50" i="2" a="1"/>
  <c r="D50" i="2" s="1"/>
  <c r="E50" i="2" a="1"/>
  <c r="E50" i="2" s="1"/>
  <c r="F50" i="2" a="1"/>
  <c r="F50" i="2" s="1"/>
  <c r="B51" i="2" a="1"/>
  <c r="B51" i="2" s="1"/>
  <c r="C51" i="2" a="1"/>
  <c r="C51" i="2" s="1"/>
  <c r="D51" i="2" a="1"/>
  <c r="D51" i="2" s="1"/>
  <c r="E51" i="2" a="1"/>
  <c r="E51" i="2" s="1"/>
  <c r="F51" i="2" a="1"/>
  <c r="F51" i="2" s="1"/>
  <c r="B52" i="2" a="1"/>
  <c r="B52" i="2" s="1"/>
  <c r="C52" i="2" a="1"/>
  <c r="C52" i="2" s="1"/>
  <c r="D52" i="2" a="1"/>
  <c r="D52" i="2" s="1"/>
  <c r="E52" i="2" a="1"/>
  <c r="E52" i="2" s="1"/>
  <c r="F52" i="2" a="1"/>
  <c r="F52" i="2" s="1"/>
  <c r="B53" i="2" a="1"/>
  <c r="B53" i="2" s="1"/>
  <c r="C53" i="2" a="1"/>
  <c r="C53" i="2" s="1"/>
  <c r="D53" i="2" a="1"/>
  <c r="D53" i="2" s="1"/>
  <c r="E53" i="2" a="1"/>
  <c r="E53" i="2" s="1"/>
  <c r="F53" i="2" a="1"/>
  <c r="F53" i="2" s="1"/>
  <c r="B54" i="2" a="1"/>
  <c r="B54" i="2" s="1"/>
  <c r="C54" i="2" a="1"/>
  <c r="C54" i="2" s="1"/>
  <c r="D54" i="2" a="1"/>
  <c r="D54" i="2" s="1"/>
  <c r="E54" i="2" a="1"/>
  <c r="E54" i="2" s="1"/>
  <c r="F54" i="2" a="1"/>
  <c r="F54" i="2" s="1"/>
  <c r="B55" i="2" a="1"/>
  <c r="B55" i="2" s="1"/>
  <c r="C55" i="2" a="1"/>
  <c r="C55" i="2" s="1"/>
  <c r="D55" i="2" a="1"/>
  <c r="D55" i="2" s="1"/>
  <c r="E55" i="2" a="1"/>
  <c r="E55" i="2" s="1"/>
  <c r="F55" i="2" a="1"/>
  <c r="F55" i="2" s="1"/>
  <c r="B56" i="2" a="1"/>
  <c r="B56" i="2" s="1"/>
  <c r="C56" i="2" a="1"/>
  <c r="C56" i="2" s="1"/>
  <c r="D56" i="2" a="1"/>
  <c r="D56" i="2" s="1"/>
  <c r="E56" i="2" a="1"/>
  <c r="E56" i="2" s="1"/>
  <c r="F56" i="2" a="1"/>
  <c r="F56" i="2" s="1"/>
  <c r="B57" i="2" a="1"/>
  <c r="B57" i="2" s="1"/>
  <c r="C57" i="2" a="1"/>
  <c r="C57" i="2" s="1"/>
  <c r="D57" i="2" a="1"/>
  <c r="D57" i="2" s="1"/>
  <c r="E57" i="2" a="1"/>
  <c r="E57" i="2" s="1"/>
  <c r="F57" i="2" a="1"/>
  <c r="F57" i="2" s="1"/>
  <c r="B58" i="2" a="1"/>
  <c r="B58" i="2" s="1"/>
  <c r="C58" i="2" a="1"/>
  <c r="C58" i="2" s="1"/>
  <c r="D58" i="2" a="1"/>
  <c r="D58" i="2" s="1"/>
  <c r="E58" i="2" a="1"/>
  <c r="E58" i="2" s="1"/>
  <c r="F58" i="2" a="1"/>
  <c r="F58" i="2" s="1"/>
  <c r="B59" i="2" a="1"/>
  <c r="B59" i="2" s="1"/>
  <c r="C59" i="2" a="1"/>
  <c r="C59" i="2" s="1"/>
  <c r="D59" i="2" a="1"/>
  <c r="D59" i="2" s="1"/>
  <c r="E59" i="2" a="1"/>
  <c r="E59" i="2" s="1"/>
  <c r="F59" i="2" a="1"/>
  <c r="F59" i="2" s="1"/>
  <c r="B60" i="2" a="1"/>
  <c r="B60" i="2" s="1"/>
  <c r="C60" i="2" a="1"/>
  <c r="C60" i="2" s="1"/>
  <c r="D60" i="2" a="1"/>
  <c r="D60" i="2" s="1"/>
  <c r="E60" i="2" a="1"/>
  <c r="E60" i="2" s="1"/>
  <c r="F60" i="2" a="1"/>
  <c r="F60" i="2" s="1"/>
  <c r="B61" i="2" a="1"/>
  <c r="B61" i="2" s="1"/>
  <c r="C61" i="2" a="1"/>
  <c r="C61" i="2" s="1"/>
  <c r="D61" i="2" a="1"/>
  <c r="D61" i="2" s="1"/>
  <c r="E61" i="2" a="1"/>
  <c r="E61" i="2" s="1"/>
  <c r="F61" i="2" a="1"/>
  <c r="F61" i="2" s="1"/>
  <c r="B62" i="2" a="1"/>
  <c r="B62" i="2" s="1"/>
  <c r="C62" i="2" a="1"/>
  <c r="C62" i="2" s="1"/>
  <c r="D62" i="2" a="1"/>
  <c r="D62" i="2" s="1"/>
  <c r="E62" i="2" a="1"/>
  <c r="E62" i="2" s="1"/>
  <c r="F62" i="2" a="1"/>
  <c r="F62" i="2" s="1"/>
  <c r="B63" i="2" a="1"/>
  <c r="B63" i="2" s="1"/>
  <c r="C63" i="2" a="1"/>
  <c r="C63" i="2" s="1"/>
  <c r="D63" i="2" a="1"/>
  <c r="D63" i="2" s="1"/>
  <c r="E63" i="2" a="1"/>
  <c r="E63" i="2" s="1"/>
  <c r="F63" i="2" a="1"/>
  <c r="F63" i="2" s="1"/>
  <c r="C4" i="2" a="1"/>
  <c r="C4" i="2" s="1"/>
  <c r="D4" i="2" a="1"/>
  <c r="D4" i="2" s="1"/>
  <c r="E4" i="2" a="1"/>
  <c r="E4" i="2" s="1"/>
  <c r="F4" i="2" a="1"/>
  <c r="F4" i="2" s="1"/>
  <c r="B4" i="2" a="1"/>
  <c r="B4" i="2" s="1"/>
  <c r="G10" i="2" l="1"/>
  <c r="L13" i="1" l="1"/>
  <c r="L10" i="1"/>
  <c r="L4" i="1"/>
  <c r="M4" i="1"/>
  <c r="L5" i="1"/>
  <c r="M5" i="1"/>
  <c r="L6" i="1"/>
  <c r="M6" i="1"/>
  <c r="L7" i="1"/>
  <c r="M7" i="1"/>
  <c r="L8" i="1"/>
  <c r="M8" i="1"/>
  <c r="L9" i="1"/>
  <c r="M9" i="1"/>
  <c r="M10" i="1"/>
  <c r="L11" i="1"/>
  <c r="M11" i="1"/>
  <c r="L12" i="1"/>
  <c r="M12" i="1"/>
  <c r="M13" i="1"/>
  <c r="L14" i="1"/>
  <c r="M14" i="1"/>
  <c r="L15" i="1"/>
  <c r="M15" i="1"/>
  <c r="L16" i="1"/>
  <c r="M16" i="1"/>
  <c r="L17" i="1"/>
  <c r="M17" i="1"/>
  <c r="L18" i="1"/>
  <c r="M18" i="1"/>
  <c r="L19" i="1"/>
  <c r="M19" i="1"/>
  <c r="L20" i="1"/>
  <c r="M20" i="1"/>
  <c r="L21" i="1"/>
  <c r="M21" i="1"/>
  <c r="L22" i="1"/>
  <c r="M22" i="1"/>
  <c r="M3" i="1"/>
  <c r="L3" i="1"/>
  <c r="N19" i="1" l="1"/>
  <c r="N20" i="1"/>
  <c r="N21" i="1"/>
  <c r="N22" i="1"/>
  <c r="N18" i="1"/>
  <c r="N17" i="1"/>
  <c r="N4" i="1" l="1"/>
  <c r="N16" i="1"/>
  <c r="N15" i="1"/>
  <c r="N14" i="1"/>
  <c r="N13" i="1"/>
  <c r="N12" i="1"/>
  <c r="N11" i="1"/>
  <c r="N10" i="1"/>
  <c r="N9" i="1"/>
  <c r="N8" i="1"/>
  <c r="N7" i="1"/>
  <c r="N6" i="1"/>
  <c r="N5" i="1"/>
  <c r="N3" i="1"/>
  <c r="N23" i="1" l="1"/>
</calcChain>
</file>

<file path=xl/sharedStrings.xml><?xml version="1.0" encoding="utf-8"?>
<sst xmlns="http://schemas.openxmlformats.org/spreadsheetml/2006/main" count="57" uniqueCount="34">
  <si>
    <t>Fecha</t>
  </si>
  <si>
    <t>Concepto</t>
  </si>
  <si>
    <t>Ingreso</t>
  </si>
  <si>
    <t>Gastos</t>
  </si>
  <si>
    <t>Total</t>
  </si>
  <si>
    <t>Saldo Inicial</t>
  </si>
  <si>
    <t>Mantenimiento Web JJC</t>
  </si>
  <si>
    <t>Cuotas Socios</t>
  </si>
  <si>
    <t>Coms. Prest. Recibos</t>
  </si>
  <si>
    <t>Coms. Mto. Actividad banco</t>
  </si>
  <si>
    <t>Simyo o Telefono</t>
  </si>
  <si>
    <t>Transf. Y Pagos</t>
  </si>
  <si>
    <t>Seguro Peña</t>
  </si>
  <si>
    <t>Devolucion Recibos</t>
  </si>
  <si>
    <t>Caja Bar</t>
  </si>
  <si>
    <t>Compra Bar</t>
  </si>
  <si>
    <t>Representación Peña</t>
  </si>
  <si>
    <t>Sponsor</t>
  </si>
  <si>
    <t>Año</t>
  </si>
  <si>
    <t>Debe</t>
  </si>
  <si>
    <t>Haber</t>
  </si>
  <si>
    <t>Cod. Concep.</t>
  </si>
  <si>
    <t>Haber Otros</t>
  </si>
  <si>
    <t>Debe Otros</t>
  </si>
  <si>
    <t>Concepto 2</t>
  </si>
  <si>
    <t>Compra TV</t>
  </si>
  <si>
    <t xml:space="preserve">Movimientos Anuales </t>
  </si>
  <si>
    <t>Importe</t>
  </si>
  <si>
    <t xml:space="preserve">Necesito que la G me sume si hay algun dato introducido en la tabla2, para que no ponga </t>
  </si>
  <si>
    <t>y en la Pagina CR1, Necesito que la G5 me sume la me vaya dando la suma de la G4 + E5 - F5</t>
  </si>
  <si>
    <t>si hay datos en las lines E y F.</t>
  </si>
  <si>
    <t>y en la Pagina CR1, Necesito que la G5 me sume si hay datos en las</t>
  </si>
  <si>
    <t xml:space="preserve"> lines E y F y me vaya dando la suma de la G4 + E5 - F5</t>
  </si>
  <si>
    <t>siempre el ultimo importe hasta la ultima linea.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</si>
</sst>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#,##0.00\ &quot;€&quot;;[Red]\-#,##0.00\ &quot;€&quot;"/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Bahnschrift Light"/>
      <family val="2"/>
    </font>
    <font>
      <b/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7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14" fontId="0" fillId="0" borderId="1" xfId="0" applyNumberFormat="1" applyBorder="1" applyAlignment="1" applyProtection="1">
      <alignment horizontal="center"/>
      <protection locked="0"/>
    </xf>
    <xf numFmtId="0" fontId="0" fillId="0" borderId="1" xfId="0" applyBorder="1" applyProtection="1">
      <protection locked="0"/>
    </xf>
    <xf numFmtId="164" fontId="0" fillId="5" borderId="1" xfId="0" applyNumberFormat="1" applyFill="1" applyBorder="1" applyAlignment="1" applyProtection="1">
      <alignment horizontal="right"/>
      <protection locked="0"/>
    </xf>
    <xf numFmtId="0" fontId="0" fillId="0" borderId="4" xfId="0" applyBorder="1" applyProtection="1">
      <protection locked="0"/>
    </xf>
    <xf numFmtId="14" fontId="0" fillId="0" borderId="4" xfId="0" applyNumberFormat="1" applyBorder="1" applyAlignment="1" applyProtection="1">
      <alignment horizontal="center"/>
      <protection locked="0"/>
    </xf>
    <xf numFmtId="164" fontId="0" fillId="5" borderId="4" xfId="0" applyNumberFormat="1" applyFill="1" applyBorder="1" applyAlignment="1" applyProtection="1">
      <alignment horizontal="right"/>
      <protection locked="0"/>
    </xf>
    <xf numFmtId="164" fontId="2" fillId="3" borderId="7" xfId="0" applyNumberFormat="1" applyFont="1" applyFill="1" applyBorder="1" applyAlignment="1" applyProtection="1">
      <alignment horizontal="right"/>
      <protection locked="0"/>
    </xf>
    <xf numFmtId="164" fontId="2" fillId="3" borderId="2" xfId="0" applyNumberFormat="1" applyFont="1" applyFill="1" applyBorder="1" applyAlignment="1" applyProtection="1">
      <alignment horizontal="right"/>
      <protection locked="0"/>
    </xf>
    <xf numFmtId="0" fontId="0" fillId="0" borderId="0" xfId="0" applyProtection="1"/>
    <xf numFmtId="0" fontId="1" fillId="2" borderId="5" xfId="0" applyFont="1" applyFill="1" applyBorder="1" applyAlignment="1" applyProtection="1">
      <alignment horizontal="center" vertical="center"/>
    </xf>
    <xf numFmtId="0" fontId="1" fillId="2" borderId="6" xfId="0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/>
    </xf>
    <xf numFmtId="164" fontId="2" fillId="3" borderId="7" xfId="0" applyNumberFormat="1" applyFont="1" applyFill="1" applyBorder="1" applyProtection="1"/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164" fontId="1" fillId="6" borderId="9" xfId="0" applyNumberFormat="1" applyFont="1" applyFill="1" applyBorder="1" applyProtection="1"/>
    <xf numFmtId="164" fontId="1" fillId="6" borderId="10" xfId="0" applyNumberFormat="1" applyFont="1" applyFill="1" applyBorder="1" applyProtection="1"/>
    <xf numFmtId="0" fontId="0" fillId="0" borderId="0" xfId="0" applyProtection="1">
      <protection locked="0"/>
    </xf>
    <xf numFmtId="0" fontId="1" fillId="2" borderId="11" xfId="0" applyFont="1" applyFill="1" applyBorder="1" applyAlignment="1" applyProtection="1">
      <alignment horizontal="center" vertical="center"/>
    </xf>
    <xf numFmtId="0" fontId="0" fillId="0" borderId="12" xfId="0" applyBorder="1" applyProtection="1"/>
    <xf numFmtId="0" fontId="0" fillId="0" borderId="13" xfId="0" applyBorder="1" applyProtection="1"/>
    <xf numFmtId="164" fontId="0" fillId="5" borderId="12" xfId="0" applyNumberFormat="1" applyFill="1" applyBorder="1" applyProtection="1"/>
    <xf numFmtId="0" fontId="0" fillId="0" borderId="15" xfId="0" applyBorder="1" applyProtection="1"/>
    <xf numFmtId="0" fontId="5" fillId="2" borderId="14" xfId="0" applyFont="1" applyFill="1" applyBorder="1" applyAlignment="1" applyProtection="1">
      <alignment horizontal="center" vertical="center"/>
    </xf>
    <xf numFmtId="164" fontId="1" fillId="6" borderId="8" xfId="0" applyNumberFormat="1" applyFont="1" applyFill="1" applyBorder="1" applyProtection="1"/>
    <xf numFmtId="0" fontId="4" fillId="0" borderId="5" xfId="0" applyFont="1" applyBorder="1" applyAlignment="1" applyProtection="1">
      <alignment horizontal="right"/>
    </xf>
    <xf numFmtId="164" fontId="1" fillId="6" borderId="3" xfId="0" applyNumberFormat="1" applyFont="1" applyFill="1" applyBorder="1" applyProtection="1"/>
    <xf numFmtId="164" fontId="3" fillId="4" borderId="16" xfId="0" applyNumberFormat="1" applyFont="1" applyFill="1" applyBorder="1" applyAlignment="1" applyProtection="1">
      <alignment horizontal="right"/>
      <protection locked="0"/>
    </xf>
    <xf numFmtId="164" fontId="3" fillId="4" borderId="17" xfId="0" applyNumberFormat="1" applyFont="1" applyFill="1" applyBorder="1" applyAlignment="1" applyProtection="1">
      <alignment horizontal="right"/>
      <protection locked="0"/>
    </xf>
    <xf numFmtId="0" fontId="1" fillId="2" borderId="19" xfId="0" applyFont="1" applyFill="1" applyBorder="1" applyAlignment="1" applyProtection="1">
      <alignment horizontal="center" vertical="center"/>
    </xf>
    <xf numFmtId="0" fontId="1" fillId="2" borderId="20" xfId="0" applyFont="1" applyFill="1" applyBorder="1" applyAlignment="1" applyProtection="1">
      <alignment horizontal="center" vertical="center"/>
    </xf>
    <xf numFmtId="14" fontId="0" fillId="0" borderId="21" xfId="0" applyNumberFormat="1" applyBorder="1" applyAlignment="1" applyProtection="1">
      <alignment horizontal="center"/>
      <protection locked="0"/>
    </xf>
    <xf numFmtId="0" fontId="0" fillId="0" borderId="21" xfId="0" applyBorder="1" applyProtection="1">
      <protection locked="0"/>
    </xf>
    <xf numFmtId="164" fontId="0" fillId="5" borderId="21" xfId="0" applyNumberFormat="1" applyFill="1" applyBorder="1" applyAlignment="1" applyProtection="1">
      <alignment horizontal="right"/>
      <protection locked="0"/>
    </xf>
    <xf numFmtId="164" fontId="2" fillId="3" borderId="22" xfId="0" applyNumberFormat="1" applyFont="1" applyFill="1" applyBorder="1" applyAlignment="1" applyProtection="1">
      <alignment horizontal="right"/>
      <protection locked="0"/>
    </xf>
    <xf numFmtId="164" fontId="3" fillId="4" borderId="23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14" fontId="0" fillId="0" borderId="0" xfId="0" applyNumberFormat="1" applyProtection="1"/>
    <xf numFmtId="14" fontId="1" fillId="2" borderId="18" xfId="0" applyNumberFormat="1" applyFont="1" applyFill="1" applyBorder="1" applyAlignment="1" applyProtection="1">
      <alignment horizontal="center" vertical="center"/>
    </xf>
    <xf numFmtId="14" fontId="0" fillId="0" borderId="0" xfId="0" applyNumberFormat="1" applyProtection="1">
      <protection locked="0"/>
    </xf>
    <xf numFmtId="14" fontId="1" fillId="2" borderId="3" xfId="0" applyNumberFormat="1" applyFont="1" applyFill="1" applyBorder="1" applyAlignment="1" applyProtection="1">
      <alignment horizontal="center" vertical="center"/>
    </xf>
    <xf numFmtId="14" fontId="0" fillId="0" borderId="0" xfId="0" applyNumberFormat="1"/>
    <xf numFmtId="8" fontId="6" fillId="0" borderId="0" xfId="0" applyNumberFormat="1" applyFont="1" applyBorder="1" applyAlignment="1">
      <alignment horizontal="center" vertical="center"/>
    </xf>
    <xf numFmtId="8" fontId="1" fillId="2" borderId="3" xfId="0" applyNumberFormat="1" applyFont="1" applyFill="1" applyBorder="1" applyAlignment="1" applyProtection="1">
      <alignment horizontal="center" vertical="center"/>
    </xf>
    <xf numFmtId="8" fontId="0" fillId="0" borderId="0" xfId="0" applyNumberFormat="1"/>
    <xf numFmtId="0" fontId="7" fillId="0" borderId="0" xfId="0" applyFont="1" applyBorder="1" applyAlignment="1">
      <alignment horizontal="right" vertical="center"/>
    </xf>
  </cellXfs>
  <cellStyles count="1">
    <cellStyle name="Normal" xfId="0" builtinId="0"/>
  </cellStyles>
  <dxfs count="14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theme="0" tint="-0.14999847407452621"/>
        </patternFill>
      </fill>
      <alignment horizontal="right" vertical="bottom" textRotation="0" wrapText="0" indent="0" justifyLastLine="0" shrinkToFit="0" readingOrder="0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164" formatCode="#,##0.00\ &quot;€&quot;"/>
      <fill>
        <patternFill patternType="solid">
          <fgColor indexed="64"/>
          <bgColor rgb="FFFF7C8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numFmt numFmtId="164" formatCode="#,##0.00\ &quot;€&quot;"/>
      <fill>
        <patternFill patternType="solid">
          <fgColor indexed="64"/>
          <bgColor theme="9" tint="0.79998168889431442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numFmt numFmtId="19" formatCode="dd/mm/yyyy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border outline="0">
        <right style="medium">
          <color indexed="64"/>
        </right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border outline="0">
        <left style="thin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dxf>
    <dxf>
      <protection locked="1" hidden="0"/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protection locked="1" hidden="0"/>
    </dxf>
  </dxfs>
  <tableStyles count="0" defaultTableStyle="TableStyleMedium2" defaultPivotStyle="PivotStyleLight16"/>
  <colors>
    <mruColors>
      <color rgb="FFFF7C80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a1" displayName="Tabla1" ref="K2:K16" totalsRowShown="0" headerRowDxfId="13" dataDxfId="11" headerRowBorderDxfId="12" tableBorderDxfId="10">
  <autoFilter ref="K2:K16"/>
  <tableColumns count="1">
    <tableColumn id="1" name="Concepto" dataDxfId="9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B2:G34" totalsRowShown="0" headerRowDxfId="8" headerRowBorderDxfId="7" tableBorderDxfId="6">
  <autoFilter ref="B2:G34"/>
  <tableColumns count="6">
    <tableColumn id="1" name="Fecha" dataDxfId="5"/>
    <tableColumn id="2" name="Concepto" dataDxfId="4"/>
    <tableColumn id="3" name="Concepto 2" dataDxfId="3"/>
    <tableColumn id="4" name="Ingreso" dataDxfId="2"/>
    <tableColumn id="5" name="Gastos" dataDxfId="1"/>
    <tableColumn id="6" name="Total" dataDxfId="0">
      <calculatedColumnFormula>SUM(G2+E3-F3)</calculatedColumn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showGridLines="0" showZeros="0" tabSelected="1" workbookViewId="0">
      <selection activeCell="I33" sqref="I33"/>
    </sheetView>
  </sheetViews>
  <sheetFormatPr baseColWidth="10" defaultRowHeight="15" x14ac:dyDescent="0.25"/>
  <cols>
    <col min="1" max="1" width="5" style="9" customWidth="1"/>
    <col min="2" max="2" width="15.28515625" style="42" customWidth="1"/>
    <col min="3" max="3" width="29.42578125" style="19" customWidth="1"/>
    <col min="4" max="4" width="26.7109375" style="19" customWidth="1"/>
    <col min="5" max="5" width="10.85546875" style="19" customWidth="1"/>
    <col min="6" max="6" width="10.28515625" style="19" customWidth="1"/>
    <col min="7" max="7" width="11.85546875" style="19" customWidth="1"/>
    <col min="8" max="8" width="6.140625" style="9" customWidth="1"/>
    <col min="9" max="9" width="9.42578125" style="9" customWidth="1"/>
    <col min="10" max="10" width="12.85546875" style="9" customWidth="1"/>
    <col min="11" max="11" width="29" style="9" customWidth="1"/>
    <col min="12" max="14" width="11.42578125" style="9"/>
    <col min="15" max="16384" width="11.42578125" style="19"/>
  </cols>
  <sheetData>
    <row r="1" spans="2:14" ht="15.75" thickBot="1" x14ac:dyDescent="0.3">
      <c r="B1" s="40"/>
      <c r="C1" s="9"/>
      <c r="D1" s="9"/>
      <c r="E1" s="9"/>
      <c r="F1" s="9"/>
      <c r="G1" s="9"/>
    </row>
    <row r="2" spans="2:14" ht="23.25" customHeight="1" thickBot="1" x14ac:dyDescent="0.3">
      <c r="B2" s="41" t="s">
        <v>0</v>
      </c>
      <c r="C2" s="31" t="s">
        <v>1</v>
      </c>
      <c r="D2" s="31" t="s">
        <v>24</v>
      </c>
      <c r="E2" s="31" t="s">
        <v>2</v>
      </c>
      <c r="F2" s="31" t="s">
        <v>3</v>
      </c>
      <c r="G2" s="32" t="s">
        <v>4</v>
      </c>
      <c r="I2" s="10" t="s">
        <v>18</v>
      </c>
      <c r="J2" s="11" t="s">
        <v>21</v>
      </c>
      <c r="K2" s="25" t="s">
        <v>1</v>
      </c>
      <c r="L2" s="20" t="s">
        <v>20</v>
      </c>
      <c r="M2" s="11" t="s">
        <v>19</v>
      </c>
      <c r="N2" s="12" t="s">
        <v>4</v>
      </c>
    </row>
    <row r="3" spans="2:14" ht="15.75" x14ac:dyDescent="0.25">
      <c r="B3" s="5">
        <v>43831</v>
      </c>
      <c r="C3" s="4" t="s">
        <v>5</v>
      </c>
      <c r="D3" s="4"/>
      <c r="E3" s="6">
        <v>1000</v>
      </c>
      <c r="F3" s="7"/>
      <c r="G3" s="29">
        <f>SUM(E3-F3)</f>
        <v>1000</v>
      </c>
      <c r="I3" s="13">
        <v>2020</v>
      </c>
      <c r="J3" s="13">
        <v>1</v>
      </c>
      <c r="K3" s="21" t="s">
        <v>7</v>
      </c>
      <c r="L3" s="23">
        <f>SUMIF($C$3:$C$295,K3,$E$3:$E$295)</f>
        <v>1240</v>
      </c>
      <c r="M3" s="14">
        <f>SUMIF($C$3:$C$295,K3,$F$3:$F$295)</f>
        <v>200</v>
      </c>
      <c r="N3" s="26">
        <f>SUM(L3-M3)</f>
        <v>1040</v>
      </c>
    </row>
    <row r="4" spans="2:14" ht="15.75" x14ac:dyDescent="0.25">
      <c r="B4" s="1">
        <v>44004</v>
      </c>
      <c r="C4" s="2" t="s">
        <v>23</v>
      </c>
      <c r="D4" s="2" t="s">
        <v>25</v>
      </c>
      <c r="E4" s="3"/>
      <c r="F4" s="8">
        <v>1300</v>
      </c>
      <c r="G4" s="30">
        <f>SUM(G3+E4-F4)</f>
        <v>-300</v>
      </c>
      <c r="I4" s="16">
        <v>2020</v>
      </c>
      <c r="J4" s="16">
        <v>2</v>
      </c>
      <c r="K4" s="22" t="s">
        <v>6</v>
      </c>
      <c r="L4" s="23">
        <f>SUMIF($C$3:$C$295,K4,$E$3:$E$295)</f>
        <v>0</v>
      </c>
      <c r="M4" s="14">
        <f>SUMIF($C$3:$C$295,K4,$F$3:$F$295)</f>
        <v>70</v>
      </c>
      <c r="N4" s="17">
        <f t="shared" ref="N4:N16" si="0">SUM(L4-M4)</f>
        <v>-70</v>
      </c>
    </row>
    <row r="5" spans="2:14" ht="15.75" x14ac:dyDescent="0.25">
      <c r="B5" s="1">
        <v>44004</v>
      </c>
      <c r="C5" s="2" t="s">
        <v>7</v>
      </c>
      <c r="D5" s="2"/>
      <c r="E5" s="3">
        <v>100</v>
      </c>
      <c r="F5" s="8"/>
      <c r="G5" s="30">
        <f t="shared" ref="G5:G29" si="1">SUM(G4+E5-F5)</f>
        <v>-200</v>
      </c>
      <c r="I5" s="16">
        <v>2020</v>
      </c>
      <c r="J5" s="16">
        <v>3</v>
      </c>
      <c r="K5" s="22" t="s">
        <v>8</v>
      </c>
      <c r="L5" s="23">
        <f>SUMIF($C$3:$C$295,K5,$E$3:$E$295)</f>
        <v>0</v>
      </c>
      <c r="M5" s="14">
        <f>SUMIF($C$3:$C$295,K5,$F$3:$F$295)</f>
        <v>50</v>
      </c>
      <c r="N5" s="17">
        <f t="shared" si="0"/>
        <v>-50</v>
      </c>
    </row>
    <row r="6" spans="2:14" ht="15.75" x14ac:dyDescent="0.25">
      <c r="B6" s="1">
        <v>44005</v>
      </c>
      <c r="C6" s="2" t="s">
        <v>7</v>
      </c>
      <c r="D6" s="2"/>
      <c r="E6" s="3">
        <v>320</v>
      </c>
      <c r="F6" s="8"/>
      <c r="G6" s="30">
        <f t="shared" si="1"/>
        <v>120</v>
      </c>
      <c r="I6" s="16">
        <v>2020</v>
      </c>
      <c r="J6" s="16">
        <v>4</v>
      </c>
      <c r="K6" s="22" t="s">
        <v>9</v>
      </c>
      <c r="L6" s="23">
        <f>SUMIF($C$3:$C$295,K6,$E$3:$E$295)</f>
        <v>0</v>
      </c>
      <c r="M6" s="14">
        <f>SUMIF($C$3:$C$295,K6,$F$3:$F$295)</f>
        <v>80</v>
      </c>
      <c r="N6" s="17">
        <f t="shared" si="0"/>
        <v>-80</v>
      </c>
    </row>
    <row r="7" spans="2:14" ht="15.75" x14ac:dyDescent="0.25">
      <c r="B7" s="1">
        <v>44008</v>
      </c>
      <c r="C7" s="2" t="s">
        <v>7</v>
      </c>
      <c r="D7" s="2"/>
      <c r="E7" s="3">
        <v>320</v>
      </c>
      <c r="F7" s="8"/>
      <c r="G7" s="30">
        <f t="shared" si="1"/>
        <v>440</v>
      </c>
      <c r="I7" s="16">
        <v>2020</v>
      </c>
      <c r="J7" s="16">
        <v>5</v>
      </c>
      <c r="K7" s="22" t="s">
        <v>10</v>
      </c>
      <c r="L7" s="23">
        <f>SUMIF($C$3:$C$295,K7,$E$3:$E$295)</f>
        <v>0</v>
      </c>
      <c r="M7" s="14">
        <f>SUMIF($C$3:$C$295,K7,$F$3:$F$295)</f>
        <v>36</v>
      </c>
      <c r="N7" s="17">
        <f t="shared" si="0"/>
        <v>-36</v>
      </c>
    </row>
    <row r="8" spans="2:14" ht="15.75" x14ac:dyDescent="0.25">
      <c r="B8" s="1">
        <v>44009</v>
      </c>
      <c r="C8" s="2" t="s">
        <v>7</v>
      </c>
      <c r="D8" s="2"/>
      <c r="E8" s="3">
        <v>400</v>
      </c>
      <c r="F8" s="8"/>
      <c r="G8" s="30">
        <f t="shared" si="1"/>
        <v>840</v>
      </c>
      <c r="I8" s="16">
        <v>2020</v>
      </c>
      <c r="J8" s="16">
        <v>6</v>
      </c>
      <c r="K8" s="22" t="s">
        <v>11</v>
      </c>
      <c r="L8" s="23">
        <f>SUMIF($C$3:$C$295,K8,$E$3:$E$295)</f>
        <v>0</v>
      </c>
      <c r="M8" s="14">
        <f>SUMIF($C$3:$C$295,K8,$F$3:$F$295)</f>
        <v>0</v>
      </c>
      <c r="N8" s="17">
        <f t="shared" si="0"/>
        <v>0</v>
      </c>
    </row>
    <row r="9" spans="2:14" ht="15.75" x14ac:dyDescent="0.25">
      <c r="B9" s="1">
        <v>44010</v>
      </c>
      <c r="C9" s="2" t="s">
        <v>7</v>
      </c>
      <c r="D9" s="2"/>
      <c r="E9" s="3">
        <v>100</v>
      </c>
      <c r="F9" s="8"/>
      <c r="G9" s="30">
        <f t="shared" si="1"/>
        <v>940</v>
      </c>
      <c r="I9" s="16">
        <v>2020</v>
      </c>
      <c r="J9" s="16">
        <v>7</v>
      </c>
      <c r="K9" s="22" t="s">
        <v>12</v>
      </c>
      <c r="L9" s="23">
        <f>SUMIF($C$3:$C$295,K9,$E$3:$E$295)</f>
        <v>0</v>
      </c>
      <c r="M9" s="14">
        <f>SUMIF($C$3:$C$295,K9,$F$3:$F$295)</f>
        <v>0</v>
      </c>
      <c r="N9" s="17">
        <f t="shared" si="0"/>
        <v>0</v>
      </c>
    </row>
    <row r="10" spans="2:14" ht="15.75" x14ac:dyDescent="0.25">
      <c r="B10" s="1">
        <v>44004</v>
      </c>
      <c r="C10" s="2" t="s">
        <v>6</v>
      </c>
      <c r="D10" s="2"/>
      <c r="E10" s="3"/>
      <c r="F10" s="8">
        <v>20</v>
      </c>
      <c r="G10" s="30">
        <f t="shared" si="1"/>
        <v>920</v>
      </c>
      <c r="I10" s="16">
        <v>2020</v>
      </c>
      <c r="J10" s="16">
        <v>8</v>
      </c>
      <c r="K10" s="22" t="s">
        <v>13</v>
      </c>
      <c r="L10" s="23">
        <f>SUMIF($C$3:$C$295,K10,$E$3:$E$295)</f>
        <v>0</v>
      </c>
      <c r="M10" s="14">
        <f>SUMIF($C$3:$C$295,K10,$F$3:$F$295)</f>
        <v>0</v>
      </c>
      <c r="N10" s="17">
        <f t="shared" si="0"/>
        <v>0</v>
      </c>
    </row>
    <row r="11" spans="2:14" ht="15.75" x14ac:dyDescent="0.25">
      <c r="B11" s="1">
        <v>44005</v>
      </c>
      <c r="C11" s="2" t="s">
        <v>6</v>
      </c>
      <c r="D11" s="2"/>
      <c r="E11" s="3"/>
      <c r="F11" s="8">
        <v>20</v>
      </c>
      <c r="G11" s="30">
        <f t="shared" si="1"/>
        <v>900</v>
      </c>
      <c r="I11" s="16">
        <v>2020</v>
      </c>
      <c r="J11" s="16">
        <v>9</v>
      </c>
      <c r="K11" s="22" t="s">
        <v>14</v>
      </c>
      <c r="L11" s="23">
        <f>SUMIF($C$3:$C$295,K11,$E$3:$E$295)</f>
        <v>0</v>
      </c>
      <c r="M11" s="14">
        <f>SUMIF($C$3:$C$295,K11,$F$3:$F$295)</f>
        <v>0</v>
      </c>
      <c r="N11" s="17">
        <f t="shared" si="0"/>
        <v>0</v>
      </c>
    </row>
    <row r="12" spans="2:14" ht="15.75" x14ac:dyDescent="0.25">
      <c r="B12" s="1">
        <v>44003</v>
      </c>
      <c r="C12" s="2" t="s">
        <v>6</v>
      </c>
      <c r="D12" s="2"/>
      <c r="E12" s="3"/>
      <c r="F12" s="8">
        <v>30</v>
      </c>
      <c r="G12" s="30">
        <f t="shared" si="1"/>
        <v>870</v>
      </c>
      <c r="I12" s="16">
        <v>2020</v>
      </c>
      <c r="J12" s="16">
        <v>10</v>
      </c>
      <c r="K12" s="22" t="s">
        <v>15</v>
      </c>
      <c r="L12" s="23">
        <f>SUMIF($C$3:$C$295,K12,$E$3:$E$295)</f>
        <v>0</v>
      </c>
      <c r="M12" s="14">
        <f>SUMIF($C$3:$C$295,K12,$F$3:$F$295)</f>
        <v>0</v>
      </c>
      <c r="N12" s="17">
        <f t="shared" si="0"/>
        <v>0</v>
      </c>
    </row>
    <row r="13" spans="2:14" ht="15.75" x14ac:dyDescent="0.25">
      <c r="B13" s="1">
        <v>44004</v>
      </c>
      <c r="C13" s="2" t="s">
        <v>9</v>
      </c>
      <c r="D13" s="2"/>
      <c r="E13" s="3"/>
      <c r="F13" s="8">
        <v>80</v>
      </c>
      <c r="G13" s="30">
        <f t="shared" si="1"/>
        <v>790</v>
      </c>
      <c r="I13" s="16">
        <v>2020</v>
      </c>
      <c r="J13" s="16">
        <v>11</v>
      </c>
      <c r="K13" s="22" t="s">
        <v>16</v>
      </c>
      <c r="L13" s="23">
        <f>SUMIF($C$3:$C$295,K13,$E$3:$E$295)</f>
        <v>0</v>
      </c>
      <c r="M13" s="14">
        <f>SUMIF($C$3:$C$295,K13,$F$3:$F$295)</f>
        <v>0</v>
      </c>
      <c r="N13" s="17">
        <f t="shared" si="0"/>
        <v>0</v>
      </c>
    </row>
    <row r="14" spans="2:14" ht="15.75" x14ac:dyDescent="0.25">
      <c r="B14" s="1">
        <v>44009</v>
      </c>
      <c r="C14" s="2" t="s">
        <v>7</v>
      </c>
      <c r="D14" s="2"/>
      <c r="E14" s="3"/>
      <c r="F14" s="8">
        <v>200</v>
      </c>
      <c r="G14" s="30">
        <f t="shared" si="1"/>
        <v>590</v>
      </c>
      <c r="I14" s="16">
        <v>2020</v>
      </c>
      <c r="J14" s="16">
        <v>12</v>
      </c>
      <c r="K14" s="22" t="s">
        <v>22</v>
      </c>
      <c r="L14" s="23">
        <f>SUMIF($C$3:$C$295,K14,$E$3:$E$295)</f>
        <v>0</v>
      </c>
      <c r="M14" s="14">
        <f>SUMIF($C$3:$C$295,K14,$F$3:$F$295)</f>
        <v>0</v>
      </c>
      <c r="N14" s="17">
        <f t="shared" si="0"/>
        <v>0</v>
      </c>
    </row>
    <row r="15" spans="2:14" ht="15.75" x14ac:dyDescent="0.25">
      <c r="B15" s="1">
        <v>44009</v>
      </c>
      <c r="C15" s="2" t="s">
        <v>8</v>
      </c>
      <c r="D15" s="2"/>
      <c r="E15" s="3"/>
      <c r="F15" s="8">
        <v>50</v>
      </c>
      <c r="G15" s="30">
        <f t="shared" si="1"/>
        <v>540</v>
      </c>
      <c r="I15" s="16">
        <v>2020</v>
      </c>
      <c r="J15" s="16">
        <v>13</v>
      </c>
      <c r="K15" s="22" t="s">
        <v>23</v>
      </c>
      <c r="L15" s="23">
        <f>SUMIF($C$3:$C$295,K15,$E$3:$E$295)</f>
        <v>0</v>
      </c>
      <c r="M15" s="14">
        <f>SUMIF($C$3:$C$295,K15,$F$3:$F$295)</f>
        <v>1300</v>
      </c>
      <c r="N15" s="17">
        <f t="shared" si="0"/>
        <v>-1300</v>
      </c>
    </row>
    <row r="16" spans="2:14" ht="15.75" x14ac:dyDescent="0.25">
      <c r="B16" s="1">
        <v>44009</v>
      </c>
      <c r="C16" s="2" t="s">
        <v>10</v>
      </c>
      <c r="D16" s="2"/>
      <c r="E16" s="3"/>
      <c r="F16" s="8">
        <v>36</v>
      </c>
      <c r="G16" s="30">
        <f t="shared" si="1"/>
        <v>504</v>
      </c>
      <c r="I16" s="16">
        <v>2020</v>
      </c>
      <c r="J16" s="16">
        <v>14</v>
      </c>
      <c r="K16" s="24" t="s">
        <v>17</v>
      </c>
      <c r="L16" s="23">
        <f>SUMIF($C$3:$C$295,K16,$E$3:$E$295)</f>
        <v>0</v>
      </c>
      <c r="M16" s="14">
        <f>SUMIF($C$3:$C$295,K16,$F$3:$F$295)</f>
        <v>50</v>
      </c>
      <c r="N16" s="17">
        <f t="shared" si="0"/>
        <v>-50</v>
      </c>
    </row>
    <row r="17" spans="1:14" ht="15.75" x14ac:dyDescent="0.25">
      <c r="B17" s="1">
        <v>44009</v>
      </c>
      <c r="C17" s="2" t="s">
        <v>17</v>
      </c>
      <c r="D17" s="2"/>
      <c r="E17" s="3"/>
      <c r="F17" s="8">
        <v>50</v>
      </c>
      <c r="G17" s="30">
        <f t="shared" si="1"/>
        <v>454</v>
      </c>
      <c r="I17" s="16"/>
      <c r="J17" s="16"/>
      <c r="K17" s="24"/>
      <c r="L17" s="23">
        <f>SUMIF($C$3:$C$295,#REF!,$E$3:$E$295)</f>
        <v>0</v>
      </c>
      <c r="M17" s="14">
        <f>SUMIF($C$3:$C$295,#REF!,$F$3:$F$295)</f>
        <v>0</v>
      </c>
      <c r="N17" s="17">
        <f t="shared" ref="N17:N22" si="2">SUM(L17-M17)</f>
        <v>0</v>
      </c>
    </row>
    <row r="18" spans="1:14" ht="15.75" x14ac:dyDescent="0.25">
      <c r="B18" s="1"/>
      <c r="C18" s="2"/>
      <c r="D18" s="2"/>
      <c r="E18" s="3"/>
      <c r="F18" s="8"/>
      <c r="G18" s="30">
        <f t="shared" si="1"/>
        <v>454</v>
      </c>
      <c r="I18" s="16"/>
      <c r="J18" s="16"/>
      <c r="K18" s="24"/>
      <c r="L18" s="23">
        <f>SUMIF($C$3:$C$295,K17,$E$3:$E$295)</f>
        <v>0</v>
      </c>
      <c r="M18" s="14">
        <f>SUMIF($C$3:$C$295,K17,$F$3:$F$295)</f>
        <v>0</v>
      </c>
      <c r="N18" s="17">
        <f t="shared" si="2"/>
        <v>0</v>
      </c>
    </row>
    <row r="19" spans="1:14" ht="15.75" x14ac:dyDescent="0.25">
      <c r="B19" s="1"/>
      <c r="C19" s="2"/>
      <c r="D19" s="2"/>
      <c r="E19" s="3"/>
      <c r="F19" s="8"/>
      <c r="G19" s="30">
        <f t="shared" si="1"/>
        <v>454</v>
      </c>
      <c r="I19" s="16"/>
      <c r="J19" s="16"/>
      <c r="K19" s="24"/>
      <c r="L19" s="23">
        <f>SUMIF($C$3:$C$295,K18,$E$3:$E$295)</f>
        <v>0</v>
      </c>
      <c r="M19" s="14">
        <f>SUMIF($C$3:$C$295,K18,$F$3:$F$295)</f>
        <v>0</v>
      </c>
      <c r="N19" s="17">
        <f t="shared" si="2"/>
        <v>0</v>
      </c>
    </row>
    <row r="20" spans="1:14" ht="15.75" x14ac:dyDescent="0.25">
      <c r="B20" s="1"/>
      <c r="C20" s="2"/>
      <c r="D20" s="2"/>
      <c r="E20" s="3"/>
      <c r="F20" s="8"/>
      <c r="G20" s="30">
        <f t="shared" si="1"/>
        <v>454</v>
      </c>
      <c r="I20" s="16"/>
      <c r="J20" s="16"/>
      <c r="K20" s="24"/>
      <c r="L20" s="23">
        <f>SUMIF($C$3:$C$295,K19,$E$3:$E$295)</f>
        <v>0</v>
      </c>
      <c r="M20" s="14">
        <f>SUMIF($C$3:$C$295,K19,$F$3:$F$295)</f>
        <v>0</v>
      </c>
      <c r="N20" s="17">
        <f t="shared" si="2"/>
        <v>0</v>
      </c>
    </row>
    <row r="21" spans="1:14" ht="15.75" x14ac:dyDescent="0.25">
      <c r="B21" s="1"/>
      <c r="C21" s="2"/>
      <c r="D21" s="2"/>
      <c r="E21" s="3"/>
      <c r="F21" s="8"/>
      <c r="G21" s="30">
        <f t="shared" si="1"/>
        <v>454</v>
      </c>
      <c r="I21" s="16"/>
      <c r="J21" s="16"/>
      <c r="K21" s="15"/>
      <c r="L21" s="23">
        <f>SUMIF($C$3:$C$295,K20,$E$3:$E$295)</f>
        <v>0</v>
      </c>
      <c r="M21" s="14">
        <f>SUMIF($C$3:$C$295,K20,$F$3:$F$295)</f>
        <v>0</v>
      </c>
      <c r="N21" s="17">
        <f t="shared" si="2"/>
        <v>0</v>
      </c>
    </row>
    <row r="22" spans="1:14" ht="16.5" thickBot="1" x14ac:dyDescent="0.3">
      <c r="B22" s="1"/>
      <c r="C22" s="2"/>
      <c r="D22" s="2"/>
      <c r="E22" s="3"/>
      <c r="F22" s="8"/>
      <c r="G22" s="30">
        <f t="shared" si="1"/>
        <v>454</v>
      </c>
      <c r="I22" s="16"/>
      <c r="J22" s="16"/>
      <c r="K22" s="15"/>
      <c r="L22" s="23">
        <f>SUMIF($C$3:$C$295,K21,$E$3:$E$295)</f>
        <v>0</v>
      </c>
      <c r="M22" s="14">
        <f>SUMIF($C$3:$C$295,K21,$F$3:$F$295)</f>
        <v>0</v>
      </c>
      <c r="N22" s="18">
        <f t="shared" si="2"/>
        <v>0</v>
      </c>
    </row>
    <row r="23" spans="1:14" ht="16.5" thickBot="1" x14ac:dyDescent="0.3">
      <c r="B23" s="33"/>
      <c r="C23" s="34"/>
      <c r="D23" s="34"/>
      <c r="E23" s="35"/>
      <c r="F23" s="36"/>
      <c r="G23" s="37">
        <f t="shared" si="1"/>
        <v>454</v>
      </c>
      <c r="K23" s="19"/>
      <c r="M23" s="27" t="s">
        <v>4</v>
      </c>
      <c r="N23" s="28">
        <f>SUM(N3:N22)</f>
        <v>-546</v>
      </c>
    </row>
    <row r="24" spans="1:14" ht="15.75" x14ac:dyDescent="0.25">
      <c r="A24" s="19"/>
      <c r="B24" s="33"/>
      <c r="C24" s="34"/>
      <c r="D24" s="34"/>
      <c r="E24" s="35"/>
      <c r="F24" s="36"/>
      <c r="G24" s="30">
        <f t="shared" si="1"/>
        <v>454</v>
      </c>
      <c r="H24" s="19"/>
      <c r="I24" s="19"/>
      <c r="J24" s="19"/>
      <c r="K24" s="19"/>
      <c r="L24" s="19"/>
      <c r="M24" s="19"/>
      <c r="N24" s="19"/>
    </row>
    <row r="25" spans="1:14" ht="15.75" x14ac:dyDescent="0.25">
      <c r="A25" s="19"/>
      <c r="B25" s="33"/>
      <c r="C25" s="34"/>
      <c r="D25" s="34"/>
      <c r="E25" s="35"/>
      <c r="F25" s="36"/>
      <c r="G25" s="37">
        <f t="shared" si="1"/>
        <v>454</v>
      </c>
      <c r="H25" s="19"/>
      <c r="I25" s="19"/>
      <c r="J25" s="19"/>
      <c r="K25" s="19"/>
      <c r="L25" s="19"/>
      <c r="M25" s="19"/>
      <c r="N25" s="19"/>
    </row>
    <row r="26" spans="1:14" ht="15.75" x14ac:dyDescent="0.25">
      <c r="B26" s="33"/>
      <c r="C26" s="34"/>
      <c r="D26" s="34"/>
      <c r="E26" s="35"/>
      <c r="F26" s="36"/>
      <c r="G26" s="30">
        <f t="shared" si="1"/>
        <v>454</v>
      </c>
      <c r="H26" s="19"/>
      <c r="I26" s="19"/>
      <c r="J26" s="19"/>
      <c r="K26" s="19"/>
      <c r="L26" s="19"/>
      <c r="M26" s="19"/>
      <c r="N26" s="19"/>
    </row>
    <row r="27" spans="1:14" ht="15.75" x14ac:dyDescent="0.25">
      <c r="B27" s="33"/>
      <c r="C27" s="34"/>
      <c r="D27" s="34"/>
      <c r="E27" s="35"/>
      <c r="F27" s="36"/>
      <c r="G27" s="37">
        <f t="shared" si="1"/>
        <v>454</v>
      </c>
      <c r="H27" s="19"/>
      <c r="I27" s="19"/>
      <c r="J27" s="19"/>
      <c r="K27" s="19"/>
      <c r="L27" s="19"/>
      <c r="M27" s="19"/>
      <c r="N27" s="19"/>
    </row>
    <row r="28" spans="1:14" ht="15.75" x14ac:dyDescent="0.25">
      <c r="B28" s="33"/>
      <c r="C28" s="34"/>
      <c r="D28" s="34"/>
      <c r="E28" s="35"/>
      <c r="F28" s="36"/>
      <c r="G28" s="30">
        <f t="shared" si="1"/>
        <v>454</v>
      </c>
      <c r="H28" s="19"/>
      <c r="I28" s="19"/>
      <c r="J28" s="19"/>
      <c r="K28" s="19"/>
      <c r="L28" s="19"/>
      <c r="M28" s="19"/>
      <c r="N28" s="19"/>
    </row>
    <row r="29" spans="1:14" ht="15.75" x14ac:dyDescent="0.25">
      <c r="B29" s="33"/>
      <c r="C29" s="34"/>
      <c r="D29" s="34"/>
      <c r="E29" s="35"/>
      <c r="F29" s="36"/>
      <c r="G29" s="37">
        <f t="shared" si="1"/>
        <v>454</v>
      </c>
      <c r="I29" s="9" t="s">
        <v>28</v>
      </c>
    </row>
    <row r="30" spans="1:14" ht="15.75" x14ac:dyDescent="0.25">
      <c r="B30" s="33"/>
      <c r="C30" s="34"/>
      <c r="D30" s="34"/>
      <c r="E30" s="35"/>
      <c r="F30" s="36"/>
      <c r="G30" s="30">
        <f t="shared" ref="G30:G34" si="3">SUM(G29+E30-F30)</f>
        <v>454</v>
      </c>
      <c r="I30" s="9" t="s">
        <v>33</v>
      </c>
    </row>
    <row r="31" spans="1:14" ht="15.75" x14ac:dyDescent="0.25">
      <c r="B31" s="33"/>
      <c r="C31" s="34"/>
      <c r="D31" s="34"/>
      <c r="E31" s="35"/>
      <c r="F31" s="36"/>
      <c r="G31" s="37">
        <f t="shared" si="3"/>
        <v>454</v>
      </c>
    </row>
    <row r="32" spans="1:14" ht="15.75" x14ac:dyDescent="0.25">
      <c r="B32" s="33"/>
      <c r="C32" s="34"/>
      <c r="D32" s="34"/>
      <c r="E32" s="35"/>
      <c r="F32" s="36"/>
      <c r="G32" s="30">
        <f t="shared" si="3"/>
        <v>454</v>
      </c>
      <c r="I32" s="9" t="s">
        <v>29</v>
      </c>
    </row>
    <row r="33" spans="2:9" ht="15.75" x14ac:dyDescent="0.25">
      <c r="B33" s="33"/>
      <c r="C33" s="34"/>
      <c r="D33" s="34"/>
      <c r="E33" s="35"/>
      <c r="F33" s="36"/>
      <c r="G33" s="37">
        <f t="shared" si="3"/>
        <v>454</v>
      </c>
      <c r="I33" s="9" t="s">
        <v>30</v>
      </c>
    </row>
    <row r="34" spans="2:9" ht="15.75" x14ac:dyDescent="0.25">
      <c r="B34" s="33"/>
      <c r="C34" s="34"/>
      <c r="D34" s="34"/>
      <c r="E34" s="35"/>
      <c r="F34" s="36"/>
      <c r="G34" s="30">
        <f t="shared" si="3"/>
        <v>454</v>
      </c>
    </row>
    <row r="38" spans="2:9" x14ac:dyDescent="0.25">
      <c r="B38" s="40"/>
    </row>
    <row r="39" spans="2:9" x14ac:dyDescent="0.25">
      <c r="B39" s="40"/>
      <c r="C39" s="9"/>
      <c r="D39" s="9"/>
      <c r="E39" s="9"/>
    </row>
    <row r="40" spans="2:9" x14ac:dyDescent="0.25">
      <c r="B40" s="40"/>
      <c r="C40" s="9"/>
      <c r="D40" s="9"/>
      <c r="E40" s="9"/>
    </row>
    <row r="41" spans="2:9" x14ac:dyDescent="0.25">
      <c r="B41" s="40"/>
      <c r="C41" s="9"/>
      <c r="D41" s="9"/>
      <c r="E41" s="9"/>
    </row>
    <row r="42" spans="2:9" x14ac:dyDescent="0.25">
      <c r="B42" s="40"/>
      <c r="C42" s="9"/>
      <c r="D42" s="9"/>
      <c r="E42" s="9"/>
    </row>
    <row r="43" spans="2:9" x14ac:dyDescent="0.25">
      <c r="B43" s="40"/>
      <c r="C43" s="9"/>
      <c r="D43" s="9"/>
      <c r="E43" s="9"/>
    </row>
    <row r="44" spans="2:9" x14ac:dyDescent="0.25">
      <c r="B44" s="40"/>
      <c r="C44" s="9"/>
      <c r="D44" s="9"/>
      <c r="E44" s="9"/>
    </row>
  </sheetData>
  <dataValidations count="1">
    <dataValidation type="list" allowBlank="1" showInputMessage="1" showErrorMessage="1" sqref="C4:C34">
      <formula1>$K$3:$K$16</formula1>
    </dataValidation>
  </dataValidations>
  <pageMargins left="0.7" right="0.7" top="0.75" bottom="0.75" header="0.3" footer="0.3"/>
  <pageSetup paperSize="9" orientation="portrait" horizontalDpi="300" verticalDpi="300" r:id="rId1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63"/>
  <sheetViews>
    <sheetView showGridLines="0" showZeros="0" workbookViewId="0">
      <selection activeCell="G4" sqref="G4"/>
    </sheetView>
  </sheetViews>
  <sheetFormatPr baseColWidth="10" defaultRowHeight="15" x14ac:dyDescent="0.25"/>
  <cols>
    <col min="2" max="2" width="14.140625" style="44" customWidth="1"/>
    <col min="3" max="3" width="25.140625" customWidth="1"/>
    <col min="4" max="4" width="20" customWidth="1"/>
    <col min="5" max="5" width="11" customWidth="1"/>
    <col min="6" max="6" width="10.140625" style="47" customWidth="1"/>
    <col min="7" max="7" width="10.85546875" customWidth="1"/>
    <col min="8" max="8" width="31.140625" customWidth="1"/>
  </cols>
  <sheetData>
    <row r="2" spans="2:8" ht="36.75" customHeight="1" thickBot="1" x14ac:dyDescent="0.3">
      <c r="B2" s="48" t="s">
        <v>26</v>
      </c>
      <c r="C2" s="48"/>
      <c r="D2" s="38" t="s">
        <v>7</v>
      </c>
      <c r="E2" s="39"/>
      <c r="F2" s="45"/>
    </row>
    <row r="3" spans="2:8" ht="15.75" thickBot="1" x14ac:dyDescent="0.3">
      <c r="B3" s="43" t="s">
        <v>0</v>
      </c>
      <c r="C3" s="12" t="s">
        <v>1</v>
      </c>
      <c r="D3" s="12" t="s">
        <v>24</v>
      </c>
      <c r="E3" s="12" t="s">
        <v>2</v>
      </c>
      <c r="F3" s="46" t="s">
        <v>3</v>
      </c>
      <c r="G3" s="12" t="s">
        <v>27</v>
      </c>
    </row>
    <row r="4" spans="2:8" x14ac:dyDescent="0.25">
      <c r="B4" s="44">
        <f t="array" ref="B4">IFERROR(INDEX(Tabla2[],_xlfn.AGGREGATE(15,6,IF(Tabla2[Concepto]=$D$2,ROW(Tabla2[Concepto])-ROW(Libro!$C$3)+1,NA()),ROWS($B$4:B4)),COLUMNS($B$4:B4)),"")</f>
        <v>44004</v>
      </c>
      <c r="C4" t="str">
        <f t="array" ref="C4">IFERROR(INDEX(Tabla2[],_xlfn.AGGREGATE(15,6,IF(Tabla2[Concepto]=$D$2,ROW(Tabla2[Concepto])-ROW(Libro!$C$3)+1,NA()),ROWS($B$4:C4)),COLUMNS($B$4:C4)),"")</f>
        <v>Cuotas Socios</v>
      </c>
      <c r="D4">
        <f t="array" ref="D4">IFERROR(INDEX(Tabla2[],_xlfn.AGGREGATE(15,6,IF(Tabla2[Concepto]=$D$2,ROW(Tabla2[Concepto])-ROW(Libro!$C$3)+1,NA()),ROWS($B$4:D4)),COLUMNS($B$4:D4)),"")</f>
        <v>0</v>
      </c>
      <c r="E4">
        <f t="array" ref="E4">IFERROR(INDEX(Tabla2[],_xlfn.AGGREGATE(15,6,IF(Tabla2[Concepto]=$D$2,ROW(Tabla2[Concepto])-ROW(Libro!$C$3)+1,NA()),ROWS($B$4:E4)),COLUMNS($B$4:E4)),"")</f>
        <v>100</v>
      </c>
      <c r="F4" s="47">
        <f t="array" ref="F4">IFERROR(INDEX(Tabla2[],_xlfn.AGGREGATE(15,6,IF(Tabla2[Concepto]=$D$2,ROW(Tabla2[Concepto])-ROW(Libro!$C$3)+1,NA()),ROWS($B$4:F4)),COLUMNS($B$4:F4)),"")</f>
        <v>0</v>
      </c>
    </row>
    <row r="5" spans="2:8" x14ac:dyDescent="0.25">
      <c r="B5" s="44">
        <f t="array" ref="B5">IFERROR(INDEX(Tabla2[],_xlfn.AGGREGATE(15,6,IF(Tabla2[Concepto]=$D$2,ROW(Tabla2[Concepto])-ROW(Libro!$C$3)+1,NA()),ROWS($B$4:B5)),COLUMNS($B$4:B5)),"")</f>
        <v>44005</v>
      </c>
      <c r="C5" t="str">
        <f t="array" ref="C5">IFERROR(INDEX(Tabla2[],_xlfn.AGGREGATE(15,6,IF(Tabla2[Concepto]=$D$2,ROW(Tabla2[Concepto])-ROW(Libro!$C$3)+1,NA()),ROWS($B$4:C5)),COLUMNS($B$4:C5)),"")</f>
        <v>Cuotas Socios</v>
      </c>
      <c r="D5">
        <f t="array" ref="D5">IFERROR(INDEX(Tabla2[],_xlfn.AGGREGATE(15,6,IF(Tabla2[Concepto]=$D$2,ROW(Tabla2[Concepto])-ROW(Libro!$C$3)+1,NA()),ROWS($B$4:D5)),COLUMNS($B$4:D5)),"")</f>
        <v>0</v>
      </c>
      <c r="E5">
        <f t="array" ref="E5">IFERROR(INDEX(Tabla2[],_xlfn.AGGREGATE(15,6,IF(Tabla2[Concepto]=$D$2,ROW(Tabla2[Concepto])-ROW(Libro!$C$3)+1,NA()),ROWS($B$4:E5)),COLUMNS($B$4:E5)),"")</f>
        <v>320</v>
      </c>
      <c r="F5" s="47">
        <f t="array" ref="F5">IFERROR(INDEX(Tabla2[],_xlfn.AGGREGATE(15,6,IF(Tabla2[Concepto]=$D$2,ROW(Tabla2[Concepto])-ROW(Libro!$C$3)+1,NA()),ROWS($B$4:F5)),COLUMNS($B$4:F5)),"")</f>
        <v>0</v>
      </c>
    </row>
    <row r="6" spans="2:8" x14ac:dyDescent="0.25">
      <c r="B6" s="44">
        <f t="array" ref="B6">IFERROR(INDEX(Tabla2[],_xlfn.AGGREGATE(15,6,IF(Tabla2[Concepto]=$D$2,ROW(Tabla2[Concepto])-ROW(Libro!$C$3)+1,NA()),ROWS($B$4:B6)),COLUMNS($B$4:B6)),"")</f>
        <v>44008</v>
      </c>
      <c r="C6" t="str">
        <f t="array" ref="C6">IFERROR(INDEX(Tabla2[],_xlfn.AGGREGATE(15,6,IF(Tabla2[Concepto]=$D$2,ROW(Tabla2[Concepto])-ROW(Libro!$C$3)+1,NA()),ROWS($B$4:C6)),COLUMNS($B$4:C6)),"")</f>
        <v>Cuotas Socios</v>
      </c>
      <c r="D6">
        <f t="array" ref="D6">IFERROR(INDEX(Tabla2[],_xlfn.AGGREGATE(15,6,IF(Tabla2[Concepto]=$D$2,ROW(Tabla2[Concepto])-ROW(Libro!$C$3)+1,NA()),ROWS($B$4:D6)),COLUMNS($B$4:D6)),"")</f>
        <v>0</v>
      </c>
      <c r="E6">
        <f t="array" ref="E6">IFERROR(INDEX(Tabla2[],_xlfn.AGGREGATE(15,6,IF(Tabla2[Concepto]=$D$2,ROW(Tabla2[Concepto])-ROW(Libro!$C$3)+1,NA()),ROWS($B$4:E6)),COLUMNS($B$4:E6)),"")</f>
        <v>320</v>
      </c>
      <c r="F6" s="47">
        <f t="array" ref="F6">IFERROR(INDEX(Tabla2[],_xlfn.AGGREGATE(15,6,IF(Tabla2[Concepto]=$D$2,ROW(Tabla2[Concepto])-ROW(Libro!$C$3)+1,NA()),ROWS($B$4:F6)),COLUMNS($B$4:F6)),"")</f>
        <v>0</v>
      </c>
      <c r="H6" s="9" t="s">
        <v>31</v>
      </c>
    </row>
    <row r="7" spans="2:8" x14ac:dyDescent="0.25">
      <c r="B7" s="44">
        <f t="array" ref="B7">IFERROR(INDEX(Tabla2[],_xlfn.AGGREGATE(15,6,IF(Tabla2[Concepto]=$D$2,ROW(Tabla2[Concepto])-ROW(Libro!$C$3)+1,NA()),ROWS($B$4:B7)),COLUMNS($B$4:B7)),"")</f>
        <v>44009</v>
      </c>
      <c r="C7" t="str">
        <f t="array" ref="C7">IFERROR(INDEX(Tabla2[],_xlfn.AGGREGATE(15,6,IF(Tabla2[Concepto]=$D$2,ROW(Tabla2[Concepto])-ROW(Libro!$C$3)+1,NA()),ROWS($B$4:C7)),COLUMNS($B$4:C7)),"")</f>
        <v>Cuotas Socios</v>
      </c>
      <c r="D7">
        <f t="array" ref="D7">IFERROR(INDEX(Tabla2[],_xlfn.AGGREGATE(15,6,IF(Tabla2[Concepto]=$D$2,ROW(Tabla2[Concepto])-ROW(Libro!$C$3)+1,NA()),ROWS($B$4:D7)),COLUMNS($B$4:D7)),"")</f>
        <v>0</v>
      </c>
      <c r="E7">
        <f t="array" ref="E7">IFERROR(INDEX(Tabla2[],_xlfn.AGGREGATE(15,6,IF(Tabla2[Concepto]=$D$2,ROW(Tabla2[Concepto])-ROW(Libro!$C$3)+1,NA()),ROWS($B$4:E7)),COLUMNS($B$4:E7)),"")</f>
        <v>400</v>
      </c>
      <c r="F7" s="47">
        <f t="array" ref="F7">IFERROR(INDEX(Tabla2[],_xlfn.AGGREGATE(15,6,IF(Tabla2[Concepto]=$D$2,ROW(Tabla2[Concepto])-ROW(Libro!$C$3)+1,NA()),ROWS($B$4:F7)),COLUMNS($B$4:F7)),"")</f>
        <v>0</v>
      </c>
      <c r="H7" s="9" t="s">
        <v>32</v>
      </c>
    </row>
    <row r="8" spans="2:8" x14ac:dyDescent="0.25">
      <c r="B8" s="44">
        <f t="array" ref="B8">IFERROR(INDEX(Tabla2[],_xlfn.AGGREGATE(15,6,IF(Tabla2[Concepto]=$D$2,ROW(Tabla2[Concepto])-ROW(Libro!$C$3)+1,NA()),ROWS($B$4:B8)),COLUMNS($B$4:B8)),"")</f>
        <v>44010</v>
      </c>
      <c r="C8" t="str">
        <f t="array" ref="C8">IFERROR(INDEX(Tabla2[],_xlfn.AGGREGATE(15,6,IF(Tabla2[Concepto]=$D$2,ROW(Tabla2[Concepto])-ROW(Libro!$C$3)+1,NA()),ROWS($B$4:C8)),COLUMNS($B$4:C8)),"")</f>
        <v>Cuotas Socios</v>
      </c>
      <c r="D8">
        <f t="array" ref="D8">IFERROR(INDEX(Tabla2[],_xlfn.AGGREGATE(15,6,IF(Tabla2[Concepto]=$D$2,ROW(Tabla2[Concepto])-ROW(Libro!$C$3)+1,NA()),ROWS($B$4:D8)),COLUMNS($B$4:D8)),"")</f>
        <v>0</v>
      </c>
      <c r="E8">
        <f t="array" ref="E8">IFERROR(INDEX(Tabla2[],_xlfn.AGGREGATE(15,6,IF(Tabla2[Concepto]=$D$2,ROW(Tabla2[Concepto])-ROW(Libro!$C$3)+1,NA()),ROWS($B$4:E8)),COLUMNS($B$4:E8)),"")</f>
        <v>100</v>
      </c>
      <c r="F8" s="47">
        <f t="array" ref="F8">IFERROR(INDEX(Tabla2[],_xlfn.AGGREGATE(15,6,IF(Tabla2[Concepto]=$D$2,ROW(Tabla2[Concepto])-ROW(Libro!$C$3)+1,NA()),ROWS($B$4:F8)),COLUMNS($B$4:F8)),"")</f>
        <v>0</v>
      </c>
    </row>
    <row r="9" spans="2:8" x14ac:dyDescent="0.25">
      <c r="B9" s="44">
        <f t="array" ref="B9">IFERROR(INDEX(Tabla2[],_xlfn.AGGREGATE(15,6,IF(Tabla2[Concepto]=$D$2,ROW(Tabla2[Concepto])-ROW(Libro!$C$3)+1,NA()),ROWS($B$4:B9)),COLUMNS($B$4:B9)),"")</f>
        <v>44009</v>
      </c>
      <c r="C9" t="str">
        <f t="array" ref="C9">IFERROR(INDEX(Tabla2[],_xlfn.AGGREGATE(15,6,IF(Tabla2[Concepto]=$D$2,ROW(Tabla2[Concepto])-ROW(Libro!$C$3)+1,NA()),ROWS($B$4:C9)),COLUMNS($B$4:C9)),"")</f>
        <v>Cuotas Socios</v>
      </c>
      <c r="D9">
        <f t="array" ref="D9">IFERROR(INDEX(Tabla2[],_xlfn.AGGREGATE(15,6,IF(Tabla2[Concepto]=$D$2,ROW(Tabla2[Concepto])-ROW(Libro!$C$3)+1,NA()),ROWS($B$4:D9)),COLUMNS($B$4:D9)),"")</f>
        <v>0</v>
      </c>
      <c r="E9">
        <f t="array" ref="E9">IFERROR(INDEX(Tabla2[],_xlfn.AGGREGATE(15,6,IF(Tabla2[Concepto]=$D$2,ROW(Tabla2[Concepto])-ROW(Libro!$C$3)+1,NA()),ROWS($B$4:E9)),COLUMNS($B$4:E9)),"")</f>
        <v>0</v>
      </c>
      <c r="F9" s="47">
        <f t="array" ref="F9">IFERROR(INDEX(Tabla2[],_xlfn.AGGREGATE(15,6,IF(Tabla2[Concepto]=$D$2,ROW(Tabla2[Concepto])-ROW(Libro!$C$3)+1,NA()),ROWS($B$4:F9)),COLUMNS($B$4:F9)),"")</f>
        <v>200</v>
      </c>
    </row>
    <row r="10" spans="2:8" x14ac:dyDescent="0.25">
      <c r="B10" s="44" t="str">
        <f t="array" ref="B10">IFERROR(INDEX(Tabla2[],_xlfn.AGGREGATE(15,6,IF(Tabla2[Concepto]=$D$2,ROW(Tabla2[Concepto])-ROW(Libro!$C$3)+1,NA()),ROWS($B$4:B10)),COLUMNS($B$4:B10)),"")</f>
        <v/>
      </c>
      <c r="C10" t="str">
        <f t="array" ref="C10">IFERROR(INDEX(Tabla2[],_xlfn.AGGREGATE(15,6,IF(Tabla2[Concepto]=$D$2,ROW(Tabla2[Concepto])-ROW(Libro!$C$3)+1,NA()),ROWS($B$4:C10)),COLUMNS($B$4:C10)),"")</f>
        <v/>
      </c>
      <c r="D10" t="str">
        <f t="array" ref="D10">IFERROR(INDEX(Tabla2[],_xlfn.AGGREGATE(15,6,IF(Tabla2[Concepto]=$D$2,ROW(Tabla2[Concepto])-ROW(Libro!$C$3)+1,NA()),ROWS($B$4:D10)),COLUMNS($B$4:D10)),"")</f>
        <v/>
      </c>
      <c r="E10" t="str">
        <f t="array" ref="E10">IFERROR(INDEX(Tabla2[],_xlfn.AGGREGATE(15,6,IF(Tabla2[Concepto]=$D$2,ROW(Tabla2[Concepto])-ROW(Libro!$C$3)+1,NA()),ROWS($B$4:E10)),COLUMNS($B$4:E10)),"")</f>
        <v/>
      </c>
      <c r="F10" s="47" t="str">
        <f t="array" ref="F10">IFERROR(INDEX(Tabla2[],_xlfn.AGGREGATE(15,6,IF(Tabla2[Concepto]=$D$2,ROW(Tabla2[Concepto])-ROW(Libro!$C$3)+1,NA()),ROWS($B$4:F10)),COLUMNS($B$4:F10)),"")</f>
        <v/>
      </c>
      <c r="G10">
        <f t="shared" ref="G6:G10" si="0">SUMIFS(E10:F10,E10:F10,"&gt;0")</f>
        <v>0</v>
      </c>
    </row>
    <row r="11" spans="2:8" x14ac:dyDescent="0.25">
      <c r="B11" s="44" t="str">
        <f t="array" ref="B11">IFERROR(INDEX(Tabla2[],_xlfn.AGGREGATE(15,6,IF(Tabla2[Concepto]=$D$2,ROW(Tabla2[Concepto])-ROW(Libro!$C$3)+1,NA()),ROWS($B$4:B11)),COLUMNS($B$4:B11)),"")</f>
        <v/>
      </c>
      <c r="C11" t="str">
        <f t="array" ref="C11">IFERROR(INDEX(Tabla2[],_xlfn.AGGREGATE(15,6,IF(Tabla2[Concepto]=$D$2,ROW(Tabla2[Concepto])-ROW(Libro!$C$3)+1,NA()),ROWS($B$4:C11)),COLUMNS($B$4:C11)),"")</f>
        <v/>
      </c>
      <c r="D11" t="str">
        <f t="array" ref="D11">IFERROR(INDEX(Tabla2[],_xlfn.AGGREGATE(15,6,IF(Tabla2[Concepto]=$D$2,ROW(Tabla2[Concepto])-ROW(Libro!$C$3)+1,NA()),ROWS($B$4:D11)),COLUMNS($B$4:D11)),"")</f>
        <v/>
      </c>
      <c r="E11" t="str">
        <f t="array" ref="E11">IFERROR(INDEX(Tabla2[],_xlfn.AGGREGATE(15,6,IF(Tabla2[Concepto]=$D$2,ROW(Tabla2[Concepto])-ROW(Libro!$C$3)+1,NA()),ROWS($B$4:E11)),COLUMNS($B$4:E11)),"")</f>
        <v/>
      </c>
      <c r="F11" s="47" t="str">
        <f t="array" ref="F11">IFERROR(INDEX(Tabla2[],_xlfn.AGGREGATE(15,6,IF(Tabla2[Concepto]=$D$2,ROW(Tabla2[Concepto])-ROW(Libro!$C$3)+1,NA()),ROWS($B$4:F11)),COLUMNS($B$4:F11)),"")</f>
        <v/>
      </c>
    </row>
    <row r="12" spans="2:8" x14ac:dyDescent="0.25">
      <c r="B12" s="44" t="str">
        <f t="array" ref="B12">IFERROR(INDEX(Tabla2[],_xlfn.AGGREGATE(15,6,IF(Tabla2[Concepto]=$D$2,ROW(Tabla2[Concepto])-ROW(Libro!$C$3)+1,NA()),ROWS($B$4:B12)),COLUMNS($B$4:B12)),"")</f>
        <v/>
      </c>
      <c r="C12" t="str">
        <f t="array" ref="C12">IFERROR(INDEX(Tabla2[],_xlfn.AGGREGATE(15,6,IF(Tabla2[Concepto]=$D$2,ROW(Tabla2[Concepto])-ROW(Libro!$C$3)+1,NA()),ROWS($B$4:C12)),COLUMNS($B$4:C12)),"")</f>
        <v/>
      </c>
      <c r="D12" t="str">
        <f t="array" ref="D12">IFERROR(INDEX(Tabla2[],_xlfn.AGGREGATE(15,6,IF(Tabla2[Concepto]=$D$2,ROW(Tabla2[Concepto])-ROW(Libro!$C$3)+1,NA()),ROWS($B$4:D12)),COLUMNS($B$4:D12)),"")</f>
        <v/>
      </c>
      <c r="E12" t="str">
        <f t="array" ref="E12">IFERROR(INDEX(Tabla2[],_xlfn.AGGREGATE(15,6,IF(Tabla2[Concepto]=$D$2,ROW(Tabla2[Concepto])-ROW(Libro!$C$3)+1,NA()),ROWS($B$4:E12)),COLUMNS($B$4:E12)),"")</f>
        <v/>
      </c>
      <c r="F12" s="47" t="str">
        <f t="array" ref="F12">IFERROR(INDEX(Tabla2[],_xlfn.AGGREGATE(15,6,IF(Tabla2[Concepto]=$D$2,ROW(Tabla2[Concepto])-ROW(Libro!$C$3)+1,NA()),ROWS($B$4:F12)),COLUMNS($B$4:F12)),"")</f>
        <v/>
      </c>
    </row>
    <row r="13" spans="2:8" x14ac:dyDescent="0.25">
      <c r="B13" s="44" t="str">
        <f t="array" ref="B13">IFERROR(INDEX(Tabla2[],_xlfn.AGGREGATE(15,6,IF(Tabla2[Concepto]=$D$2,ROW(Tabla2[Concepto])-ROW(Libro!$C$3)+1,NA()),ROWS($B$4:B13)),COLUMNS($B$4:B13)),"")</f>
        <v/>
      </c>
      <c r="C13" t="str">
        <f t="array" ref="C13">IFERROR(INDEX(Tabla2[],_xlfn.AGGREGATE(15,6,IF(Tabla2[Concepto]=$D$2,ROW(Tabla2[Concepto])-ROW(Libro!$C$3)+1,NA()),ROWS($B$4:C13)),COLUMNS($B$4:C13)),"")</f>
        <v/>
      </c>
      <c r="D13" t="str">
        <f t="array" ref="D13">IFERROR(INDEX(Tabla2[],_xlfn.AGGREGATE(15,6,IF(Tabla2[Concepto]=$D$2,ROW(Tabla2[Concepto])-ROW(Libro!$C$3)+1,NA()),ROWS($B$4:D13)),COLUMNS($B$4:D13)),"")</f>
        <v/>
      </c>
      <c r="E13" t="str">
        <f t="array" ref="E13">IFERROR(INDEX(Tabla2[],_xlfn.AGGREGATE(15,6,IF(Tabla2[Concepto]=$D$2,ROW(Tabla2[Concepto])-ROW(Libro!$C$3)+1,NA()),ROWS($B$4:E13)),COLUMNS($B$4:E13)),"")</f>
        <v/>
      </c>
      <c r="F13" s="47" t="str">
        <f t="array" ref="F13">IFERROR(INDEX(Tabla2[],_xlfn.AGGREGATE(15,6,IF(Tabla2[Concepto]=$D$2,ROW(Tabla2[Concepto])-ROW(Libro!$C$3)+1,NA()),ROWS($B$4:F13)),COLUMNS($B$4:F13)),"")</f>
        <v/>
      </c>
    </row>
    <row r="14" spans="2:8" x14ac:dyDescent="0.25">
      <c r="B14" s="44" t="str">
        <f t="array" ref="B14">IFERROR(INDEX(Tabla2[],_xlfn.AGGREGATE(15,6,IF(Tabla2[Concepto]=$D$2,ROW(Tabla2[Concepto])-ROW(Libro!$C$3)+1,NA()),ROWS($B$4:B14)),COLUMNS($B$4:B14)),"")</f>
        <v/>
      </c>
      <c r="C14" t="str">
        <f t="array" ref="C14">IFERROR(INDEX(Tabla2[],_xlfn.AGGREGATE(15,6,IF(Tabla2[Concepto]=$D$2,ROW(Tabla2[Concepto])-ROW(Libro!$C$3)+1,NA()),ROWS($B$4:C14)),COLUMNS($B$4:C14)),"")</f>
        <v/>
      </c>
      <c r="D14" t="str">
        <f t="array" ref="D14">IFERROR(INDEX(Tabla2[],_xlfn.AGGREGATE(15,6,IF(Tabla2[Concepto]=$D$2,ROW(Tabla2[Concepto])-ROW(Libro!$C$3)+1,NA()),ROWS($B$4:D14)),COLUMNS($B$4:D14)),"")</f>
        <v/>
      </c>
      <c r="E14" t="str">
        <f t="array" ref="E14">IFERROR(INDEX(Tabla2[],_xlfn.AGGREGATE(15,6,IF(Tabla2[Concepto]=$D$2,ROW(Tabla2[Concepto])-ROW(Libro!$C$3)+1,NA()),ROWS($B$4:E14)),COLUMNS($B$4:E14)),"")</f>
        <v/>
      </c>
      <c r="F14" s="47" t="str">
        <f t="array" ref="F14">IFERROR(INDEX(Tabla2[],_xlfn.AGGREGATE(15,6,IF(Tabla2[Concepto]=$D$2,ROW(Tabla2[Concepto])-ROW(Libro!$C$3)+1,NA()),ROWS($B$4:F14)),COLUMNS($B$4:F14)),"")</f>
        <v/>
      </c>
    </row>
    <row r="15" spans="2:8" x14ac:dyDescent="0.25">
      <c r="B15" s="44" t="str">
        <f t="array" ref="B15">IFERROR(INDEX(Tabla2[],_xlfn.AGGREGATE(15,6,IF(Tabla2[Concepto]=$D$2,ROW(Tabla2[Concepto])-ROW(Libro!$C$3)+1,NA()),ROWS($B$4:B15)),COLUMNS($B$4:B15)),"")</f>
        <v/>
      </c>
      <c r="C15" t="str">
        <f t="array" ref="C15">IFERROR(INDEX(Tabla2[],_xlfn.AGGREGATE(15,6,IF(Tabla2[Concepto]=$D$2,ROW(Tabla2[Concepto])-ROW(Libro!$C$3)+1,NA()),ROWS($B$4:C15)),COLUMNS($B$4:C15)),"")</f>
        <v/>
      </c>
      <c r="D15" t="str">
        <f t="array" ref="D15">IFERROR(INDEX(Tabla2[],_xlfn.AGGREGATE(15,6,IF(Tabla2[Concepto]=$D$2,ROW(Tabla2[Concepto])-ROW(Libro!$C$3)+1,NA()),ROWS($B$4:D15)),COLUMNS($B$4:D15)),"")</f>
        <v/>
      </c>
      <c r="E15" t="str">
        <f t="array" ref="E15">IFERROR(INDEX(Tabla2[],_xlfn.AGGREGATE(15,6,IF(Tabla2[Concepto]=$D$2,ROW(Tabla2[Concepto])-ROW(Libro!$C$3)+1,NA()),ROWS($B$4:E15)),COLUMNS($B$4:E15)),"")</f>
        <v/>
      </c>
      <c r="F15" s="47" t="str">
        <f t="array" ref="F15">IFERROR(INDEX(Tabla2[],_xlfn.AGGREGATE(15,6,IF(Tabla2[Concepto]=$D$2,ROW(Tabla2[Concepto])-ROW(Libro!$C$3)+1,NA()),ROWS($B$4:F15)),COLUMNS($B$4:F15)),"")</f>
        <v/>
      </c>
    </row>
    <row r="16" spans="2:8" x14ac:dyDescent="0.25">
      <c r="B16" s="44" t="str">
        <f t="array" ref="B16">IFERROR(INDEX(Tabla2[],_xlfn.AGGREGATE(15,6,IF(Tabla2[Concepto]=$D$2,ROW(Tabla2[Concepto])-ROW(Libro!$C$3)+1,NA()),ROWS($B$4:B16)),COLUMNS($B$4:B16)),"")</f>
        <v/>
      </c>
      <c r="C16" t="str">
        <f t="array" ref="C16">IFERROR(INDEX(Tabla2[],_xlfn.AGGREGATE(15,6,IF(Tabla2[Concepto]=$D$2,ROW(Tabla2[Concepto])-ROW(Libro!$C$3)+1,NA()),ROWS($B$4:C16)),COLUMNS($B$4:C16)),"")</f>
        <v/>
      </c>
      <c r="D16" t="str">
        <f t="array" ref="D16">IFERROR(INDEX(Tabla2[],_xlfn.AGGREGATE(15,6,IF(Tabla2[Concepto]=$D$2,ROW(Tabla2[Concepto])-ROW(Libro!$C$3)+1,NA()),ROWS($B$4:D16)),COLUMNS($B$4:D16)),"")</f>
        <v/>
      </c>
      <c r="E16" t="str">
        <f t="array" ref="E16">IFERROR(INDEX(Tabla2[],_xlfn.AGGREGATE(15,6,IF(Tabla2[Concepto]=$D$2,ROW(Tabla2[Concepto])-ROW(Libro!$C$3)+1,NA()),ROWS($B$4:E16)),COLUMNS($B$4:E16)),"")</f>
        <v/>
      </c>
      <c r="F16" s="47" t="str">
        <f t="array" ref="F16">IFERROR(INDEX(Tabla2[],_xlfn.AGGREGATE(15,6,IF(Tabla2[Concepto]=$D$2,ROW(Tabla2[Concepto])-ROW(Libro!$C$3)+1,NA()),ROWS($B$4:F16)),COLUMNS($B$4:F16)),"")</f>
        <v/>
      </c>
    </row>
    <row r="17" spans="2:6" x14ac:dyDescent="0.25">
      <c r="B17" s="44" t="str">
        <f t="array" ref="B17">IFERROR(INDEX(Tabla2[],_xlfn.AGGREGATE(15,6,IF(Tabla2[Concepto]=$D$2,ROW(Tabla2[Concepto])-ROW(Libro!$C$3)+1,NA()),ROWS($B$4:B17)),COLUMNS($B$4:B17)),"")</f>
        <v/>
      </c>
      <c r="C17" t="str">
        <f t="array" ref="C17">IFERROR(INDEX(Tabla2[],_xlfn.AGGREGATE(15,6,IF(Tabla2[Concepto]=$D$2,ROW(Tabla2[Concepto])-ROW(Libro!$C$3)+1,NA()),ROWS($B$4:C17)),COLUMNS($B$4:C17)),"")</f>
        <v/>
      </c>
      <c r="D17" t="str">
        <f t="array" ref="D17">IFERROR(INDEX(Tabla2[],_xlfn.AGGREGATE(15,6,IF(Tabla2[Concepto]=$D$2,ROW(Tabla2[Concepto])-ROW(Libro!$C$3)+1,NA()),ROWS($B$4:D17)),COLUMNS($B$4:D17)),"")</f>
        <v/>
      </c>
      <c r="E17" t="str">
        <f t="array" ref="E17">IFERROR(INDEX(Tabla2[],_xlfn.AGGREGATE(15,6,IF(Tabla2[Concepto]=$D$2,ROW(Tabla2[Concepto])-ROW(Libro!$C$3)+1,NA()),ROWS($B$4:E17)),COLUMNS($B$4:E17)),"")</f>
        <v/>
      </c>
      <c r="F17" s="47" t="str">
        <f t="array" ref="F17">IFERROR(INDEX(Tabla2[],_xlfn.AGGREGATE(15,6,IF(Tabla2[Concepto]=$D$2,ROW(Tabla2[Concepto])-ROW(Libro!$C$3)+1,NA()),ROWS($B$4:F17)),COLUMNS($B$4:F17)),"")</f>
        <v/>
      </c>
    </row>
    <row r="18" spans="2:6" x14ac:dyDescent="0.25">
      <c r="B18" s="44" t="str">
        <f t="array" ref="B18">IFERROR(INDEX(Tabla2[],_xlfn.AGGREGATE(15,6,IF(Tabla2[Concepto]=$D$2,ROW(Tabla2[Concepto])-ROW(Libro!$C$3)+1,NA()),ROWS($B$4:B18)),COLUMNS($B$4:B18)),"")</f>
        <v/>
      </c>
      <c r="C18" t="str">
        <f t="array" ref="C18">IFERROR(INDEX(Tabla2[],_xlfn.AGGREGATE(15,6,IF(Tabla2[Concepto]=$D$2,ROW(Tabla2[Concepto])-ROW(Libro!$C$3)+1,NA()),ROWS($B$4:C18)),COLUMNS($B$4:C18)),"")</f>
        <v/>
      </c>
      <c r="D18" t="str">
        <f t="array" ref="D18">IFERROR(INDEX(Tabla2[],_xlfn.AGGREGATE(15,6,IF(Tabla2[Concepto]=$D$2,ROW(Tabla2[Concepto])-ROW(Libro!$C$3)+1,NA()),ROWS($B$4:D18)),COLUMNS($B$4:D18)),"")</f>
        <v/>
      </c>
      <c r="E18" t="str">
        <f t="array" ref="E18">IFERROR(INDEX(Tabla2[],_xlfn.AGGREGATE(15,6,IF(Tabla2[Concepto]=$D$2,ROW(Tabla2[Concepto])-ROW(Libro!$C$3)+1,NA()),ROWS($B$4:E18)),COLUMNS($B$4:E18)),"")</f>
        <v/>
      </c>
      <c r="F18" s="47" t="str">
        <f t="array" ref="F18">IFERROR(INDEX(Tabla2[],_xlfn.AGGREGATE(15,6,IF(Tabla2[Concepto]=$D$2,ROW(Tabla2[Concepto])-ROW(Libro!$C$3)+1,NA()),ROWS($B$4:F18)),COLUMNS($B$4:F18)),"")</f>
        <v/>
      </c>
    </row>
    <row r="19" spans="2:6" x14ac:dyDescent="0.25">
      <c r="B19" s="44" t="str">
        <f t="array" ref="B19">IFERROR(INDEX(Tabla2[],_xlfn.AGGREGATE(15,6,IF(Tabla2[Concepto]=$D$2,ROW(Tabla2[Concepto])-ROW(Libro!$C$3)+1,NA()),ROWS($B$4:B19)),COLUMNS($B$4:B19)),"")</f>
        <v/>
      </c>
      <c r="C19" t="str">
        <f t="array" ref="C19">IFERROR(INDEX(Tabla2[],_xlfn.AGGREGATE(15,6,IF(Tabla2[Concepto]=$D$2,ROW(Tabla2[Concepto])-ROW(Libro!$C$3)+1,NA()),ROWS($B$4:C19)),COLUMNS($B$4:C19)),"")</f>
        <v/>
      </c>
      <c r="D19" t="str">
        <f t="array" ref="D19">IFERROR(INDEX(Tabla2[],_xlfn.AGGREGATE(15,6,IF(Tabla2[Concepto]=$D$2,ROW(Tabla2[Concepto])-ROW(Libro!$C$3)+1,NA()),ROWS($B$4:D19)),COLUMNS($B$4:D19)),"")</f>
        <v/>
      </c>
      <c r="E19" t="str">
        <f t="array" ref="E19">IFERROR(INDEX(Tabla2[],_xlfn.AGGREGATE(15,6,IF(Tabla2[Concepto]=$D$2,ROW(Tabla2[Concepto])-ROW(Libro!$C$3)+1,NA()),ROWS($B$4:E19)),COLUMNS($B$4:E19)),"")</f>
        <v/>
      </c>
      <c r="F19" s="47" t="str">
        <f t="array" ref="F19">IFERROR(INDEX(Tabla2[],_xlfn.AGGREGATE(15,6,IF(Tabla2[Concepto]=$D$2,ROW(Tabla2[Concepto])-ROW(Libro!$C$3)+1,NA()),ROWS($B$4:F19)),COLUMNS($B$4:F19)),"")</f>
        <v/>
      </c>
    </row>
    <row r="20" spans="2:6" x14ac:dyDescent="0.25">
      <c r="B20" s="44" t="str">
        <f t="array" ref="B20">IFERROR(INDEX(Tabla2[],_xlfn.AGGREGATE(15,6,IF(Tabla2[Concepto]=$D$2,ROW(Tabla2[Concepto])-ROW(Libro!$C$3)+1,NA()),ROWS($B$4:B20)),COLUMNS($B$4:B20)),"")</f>
        <v/>
      </c>
      <c r="C20" t="str">
        <f t="array" ref="C20">IFERROR(INDEX(Tabla2[],_xlfn.AGGREGATE(15,6,IF(Tabla2[Concepto]=$D$2,ROW(Tabla2[Concepto])-ROW(Libro!$C$3)+1,NA()),ROWS($B$4:C20)),COLUMNS($B$4:C20)),"")</f>
        <v/>
      </c>
      <c r="D20" t="str">
        <f t="array" ref="D20">IFERROR(INDEX(Tabla2[],_xlfn.AGGREGATE(15,6,IF(Tabla2[Concepto]=$D$2,ROW(Tabla2[Concepto])-ROW(Libro!$C$3)+1,NA()),ROWS($B$4:D20)),COLUMNS($B$4:D20)),"")</f>
        <v/>
      </c>
      <c r="E20" t="str">
        <f t="array" ref="E20">IFERROR(INDEX(Tabla2[],_xlfn.AGGREGATE(15,6,IF(Tabla2[Concepto]=$D$2,ROW(Tabla2[Concepto])-ROW(Libro!$C$3)+1,NA()),ROWS($B$4:E20)),COLUMNS($B$4:E20)),"")</f>
        <v/>
      </c>
      <c r="F20" s="47" t="str">
        <f t="array" ref="F20">IFERROR(INDEX(Tabla2[],_xlfn.AGGREGATE(15,6,IF(Tabla2[Concepto]=$D$2,ROW(Tabla2[Concepto])-ROW(Libro!$C$3)+1,NA()),ROWS($B$4:F20)),COLUMNS($B$4:F20)),"")</f>
        <v/>
      </c>
    </row>
    <row r="21" spans="2:6" x14ac:dyDescent="0.25">
      <c r="B21" s="44" t="str">
        <f t="array" ref="B21">IFERROR(INDEX(Tabla2[],_xlfn.AGGREGATE(15,6,IF(Tabla2[Concepto]=$D$2,ROW(Tabla2[Concepto])-ROW(Libro!$C$3)+1,NA()),ROWS($B$4:B21)),COLUMNS($B$4:B21)),"")</f>
        <v/>
      </c>
      <c r="C21" t="str">
        <f t="array" ref="C21">IFERROR(INDEX(Tabla2[],_xlfn.AGGREGATE(15,6,IF(Tabla2[Concepto]=$D$2,ROW(Tabla2[Concepto])-ROW(Libro!$C$3)+1,NA()),ROWS($B$4:C21)),COLUMNS($B$4:C21)),"")</f>
        <v/>
      </c>
      <c r="D21" t="str">
        <f t="array" ref="D21">IFERROR(INDEX(Tabla2[],_xlfn.AGGREGATE(15,6,IF(Tabla2[Concepto]=$D$2,ROW(Tabla2[Concepto])-ROW(Libro!$C$3)+1,NA()),ROWS($B$4:D21)),COLUMNS($B$4:D21)),"")</f>
        <v/>
      </c>
      <c r="E21" t="str">
        <f t="array" ref="E21">IFERROR(INDEX(Tabla2[],_xlfn.AGGREGATE(15,6,IF(Tabla2[Concepto]=$D$2,ROW(Tabla2[Concepto])-ROW(Libro!$C$3)+1,NA()),ROWS($B$4:E21)),COLUMNS($B$4:E21)),"")</f>
        <v/>
      </c>
      <c r="F21" s="47" t="str">
        <f t="array" ref="F21">IFERROR(INDEX(Tabla2[],_xlfn.AGGREGATE(15,6,IF(Tabla2[Concepto]=$D$2,ROW(Tabla2[Concepto])-ROW(Libro!$C$3)+1,NA()),ROWS($B$4:F21)),COLUMNS($B$4:F21)),"")</f>
        <v/>
      </c>
    </row>
    <row r="22" spans="2:6" x14ac:dyDescent="0.25">
      <c r="B22" s="44" t="str">
        <f t="array" ref="B22">IFERROR(INDEX(Tabla2[],_xlfn.AGGREGATE(15,6,IF(Tabla2[Concepto]=$D$2,ROW(Tabla2[Concepto])-ROW(Libro!$C$3)+1,NA()),ROWS($B$4:B22)),COLUMNS($B$4:B22)),"")</f>
        <v/>
      </c>
      <c r="C22" t="str">
        <f t="array" ref="C22">IFERROR(INDEX(Tabla2[],_xlfn.AGGREGATE(15,6,IF(Tabla2[Concepto]=$D$2,ROW(Tabla2[Concepto])-ROW(Libro!$C$3)+1,NA()),ROWS($B$4:C22)),COLUMNS($B$4:C22)),"")</f>
        <v/>
      </c>
      <c r="D22" t="str">
        <f t="array" ref="D22">IFERROR(INDEX(Tabla2[],_xlfn.AGGREGATE(15,6,IF(Tabla2[Concepto]=$D$2,ROW(Tabla2[Concepto])-ROW(Libro!$C$3)+1,NA()),ROWS($B$4:D22)),COLUMNS($B$4:D22)),"")</f>
        <v/>
      </c>
      <c r="E22" t="str">
        <f t="array" ref="E22">IFERROR(INDEX(Tabla2[],_xlfn.AGGREGATE(15,6,IF(Tabla2[Concepto]=$D$2,ROW(Tabla2[Concepto])-ROW(Libro!$C$3)+1,NA()),ROWS($B$4:E22)),COLUMNS($B$4:E22)),"")</f>
        <v/>
      </c>
      <c r="F22" s="47" t="str">
        <f t="array" ref="F22">IFERROR(INDEX(Tabla2[],_xlfn.AGGREGATE(15,6,IF(Tabla2[Concepto]=$D$2,ROW(Tabla2[Concepto])-ROW(Libro!$C$3)+1,NA()),ROWS($B$4:F22)),COLUMNS($B$4:F22)),"")</f>
        <v/>
      </c>
    </row>
    <row r="23" spans="2:6" x14ac:dyDescent="0.25">
      <c r="B23" s="44" t="str">
        <f t="array" ref="B23">IFERROR(INDEX(Tabla2[],_xlfn.AGGREGATE(15,6,IF(Tabla2[Concepto]=$D$2,ROW(Tabla2[Concepto])-ROW(Libro!$C$3)+1,NA()),ROWS($B$4:B23)),COLUMNS($B$4:B23)),"")</f>
        <v/>
      </c>
      <c r="C23" t="str">
        <f t="array" ref="C23">IFERROR(INDEX(Tabla2[],_xlfn.AGGREGATE(15,6,IF(Tabla2[Concepto]=$D$2,ROW(Tabla2[Concepto])-ROW(Libro!$C$3)+1,NA()),ROWS($B$4:C23)),COLUMNS($B$4:C23)),"")</f>
        <v/>
      </c>
      <c r="D23" t="str">
        <f t="array" ref="D23">IFERROR(INDEX(Tabla2[],_xlfn.AGGREGATE(15,6,IF(Tabla2[Concepto]=$D$2,ROW(Tabla2[Concepto])-ROW(Libro!$C$3)+1,NA()),ROWS($B$4:D23)),COLUMNS($B$4:D23)),"")</f>
        <v/>
      </c>
      <c r="E23" t="str">
        <f t="array" ref="E23">IFERROR(INDEX(Tabla2[],_xlfn.AGGREGATE(15,6,IF(Tabla2[Concepto]=$D$2,ROW(Tabla2[Concepto])-ROW(Libro!$C$3)+1,NA()),ROWS($B$4:E23)),COLUMNS($B$4:E23)),"")</f>
        <v/>
      </c>
      <c r="F23" s="47" t="str">
        <f t="array" ref="F23">IFERROR(INDEX(Tabla2[],_xlfn.AGGREGATE(15,6,IF(Tabla2[Concepto]=$D$2,ROW(Tabla2[Concepto])-ROW(Libro!$C$3)+1,NA()),ROWS($B$4:F23)),COLUMNS($B$4:F23)),"")</f>
        <v/>
      </c>
    </row>
    <row r="24" spans="2:6" x14ac:dyDescent="0.25">
      <c r="B24" s="44" t="str">
        <f t="array" ref="B24">IFERROR(INDEX(Tabla2[],_xlfn.AGGREGATE(15,6,IF(Tabla2[Concepto]=$D$2,ROW(Tabla2[Concepto])-ROW(Libro!$C$3)+1,NA()),ROWS($B$4:B24)),COLUMNS($B$4:B24)),"")</f>
        <v/>
      </c>
      <c r="C24" t="str">
        <f t="array" ref="C24">IFERROR(INDEX(Tabla2[],_xlfn.AGGREGATE(15,6,IF(Tabla2[Concepto]=$D$2,ROW(Tabla2[Concepto])-ROW(Libro!$C$3)+1,NA()),ROWS($B$4:C24)),COLUMNS($B$4:C24)),"")</f>
        <v/>
      </c>
      <c r="D24" t="str">
        <f t="array" ref="D24">IFERROR(INDEX(Tabla2[],_xlfn.AGGREGATE(15,6,IF(Tabla2[Concepto]=$D$2,ROW(Tabla2[Concepto])-ROW(Libro!$C$3)+1,NA()),ROWS($B$4:D24)),COLUMNS($B$4:D24)),"")</f>
        <v/>
      </c>
      <c r="E24" t="str">
        <f t="array" ref="E24">IFERROR(INDEX(Tabla2[],_xlfn.AGGREGATE(15,6,IF(Tabla2[Concepto]=$D$2,ROW(Tabla2[Concepto])-ROW(Libro!$C$3)+1,NA()),ROWS($B$4:E24)),COLUMNS($B$4:E24)),"")</f>
        <v/>
      </c>
      <c r="F24" s="47" t="str">
        <f t="array" ref="F24">IFERROR(INDEX(Tabla2[],_xlfn.AGGREGATE(15,6,IF(Tabla2[Concepto]=$D$2,ROW(Tabla2[Concepto])-ROW(Libro!$C$3)+1,NA()),ROWS($B$4:F24)),COLUMNS($B$4:F24)),"")</f>
        <v/>
      </c>
    </row>
    <row r="25" spans="2:6" x14ac:dyDescent="0.25">
      <c r="B25" s="44" t="str">
        <f t="array" ref="B25">IFERROR(INDEX(Tabla2[],_xlfn.AGGREGATE(15,6,IF(Tabla2[Concepto]=$D$2,ROW(Tabla2[Concepto])-ROW(Libro!$C$3)+1,NA()),ROWS($B$4:B25)),COLUMNS($B$4:B25)),"")</f>
        <v/>
      </c>
      <c r="C25" t="str">
        <f t="array" ref="C25">IFERROR(INDEX(Tabla2[],_xlfn.AGGREGATE(15,6,IF(Tabla2[Concepto]=$D$2,ROW(Tabla2[Concepto])-ROW(Libro!$C$3)+1,NA()),ROWS($B$4:C25)),COLUMNS($B$4:C25)),"")</f>
        <v/>
      </c>
      <c r="D25" t="str">
        <f t="array" ref="D25">IFERROR(INDEX(Tabla2[],_xlfn.AGGREGATE(15,6,IF(Tabla2[Concepto]=$D$2,ROW(Tabla2[Concepto])-ROW(Libro!$C$3)+1,NA()),ROWS($B$4:D25)),COLUMNS($B$4:D25)),"")</f>
        <v/>
      </c>
      <c r="E25" t="str">
        <f t="array" ref="E25">IFERROR(INDEX(Tabla2[],_xlfn.AGGREGATE(15,6,IF(Tabla2[Concepto]=$D$2,ROW(Tabla2[Concepto])-ROW(Libro!$C$3)+1,NA()),ROWS($B$4:E25)),COLUMNS($B$4:E25)),"")</f>
        <v/>
      </c>
      <c r="F25" s="47" t="str">
        <f t="array" ref="F25">IFERROR(INDEX(Tabla2[],_xlfn.AGGREGATE(15,6,IF(Tabla2[Concepto]=$D$2,ROW(Tabla2[Concepto])-ROW(Libro!$C$3)+1,NA()),ROWS($B$4:F25)),COLUMNS($B$4:F25)),"")</f>
        <v/>
      </c>
    </row>
    <row r="26" spans="2:6" x14ac:dyDescent="0.25">
      <c r="B26" s="44" t="str">
        <f t="array" ref="B26">IFERROR(INDEX(Tabla2[],_xlfn.AGGREGATE(15,6,IF(Tabla2[Concepto]=$D$2,ROW(Tabla2[Concepto])-ROW(Libro!$C$3)+1,NA()),ROWS($B$4:B26)),COLUMNS($B$4:B26)),"")</f>
        <v/>
      </c>
      <c r="C26" t="str">
        <f t="array" ref="C26">IFERROR(INDEX(Tabla2[],_xlfn.AGGREGATE(15,6,IF(Tabla2[Concepto]=$D$2,ROW(Tabla2[Concepto])-ROW(Libro!$C$3)+1,NA()),ROWS($B$4:C26)),COLUMNS($B$4:C26)),"")</f>
        <v/>
      </c>
      <c r="D26" t="str">
        <f t="array" ref="D26">IFERROR(INDEX(Tabla2[],_xlfn.AGGREGATE(15,6,IF(Tabla2[Concepto]=$D$2,ROW(Tabla2[Concepto])-ROW(Libro!$C$3)+1,NA()),ROWS($B$4:D26)),COLUMNS($B$4:D26)),"")</f>
        <v/>
      </c>
      <c r="E26" t="str">
        <f t="array" ref="E26">IFERROR(INDEX(Tabla2[],_xlfn.AGGREGATE(15,6,IF(Tabla2[Concepto]=$D$2,ROW(Tabla2[Concepto])-ROW(Libro!$C$3)+1,NA()),ROWS($B$4:E26)),COLUMNS($B$4:E26)),"")</f>
        <v/>
      </c>
      <c r="F26" s="47" t="str">
        <f t="array" ref="F26">IFERROR(INDEX(Tabla2[],_xlfn.AGGREGATE(15,6,IF(Tabla2[Concepto]=$D$2,ROW(Tabla2[Concepto])-ROW(Libro!$C$3)+1,NA()),ROWS($B$4:F26)),COLUMNS($B$4:F26)),"")</f>
        <v/>
      </c>
    </row>
    <row r="27" spans="2:6" x14ac:dyDescent="0.25">
      <c r="B27" s="44" t="str">
        <f t="array" ref="B27">IFERROR(INDEX(Tabla2[],_xlfn.AGGREGATE(15,6,IF(Tabla2[Concepto]=$D$2,ROW(Tabla2[Concepto])-ROW(Libro!$C$3)+1,NA()),ROWS($B$4:B27)),COLUMNS($B$4:B27)),"")</f>
        <v/>
      </c>
      <c r="C27" t="str">
        <f t="array" ref="C27">IFERROR(INDEX(Tabla2[],_xlfn.AGGREGATE(15,6,IF(Tabla2[Concepto]=$D$2,ROW(Tabla2[Concepto])-ROW(Libro!$C$3)+1,NA()),ROWS($B$4:C27)),COLUMNS($B$4:C27)),"")</f>
        <v/>
      </c>
      <c r="D27" t="str">
        <f t="array" ref="D27">IFERROR(INDEX(Tabla2[],_xlfn.AGGREGATE(15,6,IF(Tabla2[Concepto]=$D$2,ROW(Tabla2[Concepto])-ROW(Libro!$C$3)+1,NA()),ROWS($B$4:D27)),COLUMNS($B$4:D27)),"")</f>
        <v/>
      </c>
      <c r="E27" t="str">
        <f t="array" ref="E27">IFERROR(INDEX(Tabla2[],_xlfn.AGGREGATE(15,6,IF(Tabla2[Concepto]=$D$2,ROW(Tabla2[Concepto])-ROW(Libro!$C$3)+1,NA()),ROWS($B$4:E27)),COLUMNS($B$4:E27)),"")</f>
        <v/>
      </c>
      <c r="F27" s="47" t="str">
        <f t="array" ref="F27">IFERROR(INDEX(Tabla2[],_xlfn.AGGREGATE(15,6,IF(Tabla2[Concepto]=$D$2,ROW(Tabla2[Concepto])-ROW(Libro!$C$3)+1,NA()),ROWS($B$4:F27)),COLUMNS($B$4:F27)),"")</f>
        <v/>
      </c>
    </row>
    <row r="28" spans="2:6" x14ac:dyDescent="0.25">
      <c r="B28" s="44" t="str">
        <f t="array" ref="B28">IFERROR(INDEX(Tabla2[],_xlfn.AGGREGATE(15,6,IF(Tabla2[Concepto]=$D$2,ROW(Tabla2[Concepto])-ROW(Libro!$C$3)+1,NA()),ROWS($B$4:B28)),COLUMNS($B$4:B28)),"")</f>
        <v/>
      </c>
      <c r="C28" t="str">
        <f t="array" ref="C28">IFERROR(INDEX(Tabla2[],_xlfn.AGGREGATE(15,6,IF(Tabla2[Concepto]=$D$2,ROW(Tabla2[Concepto])-ROW(Libro!$C$3)+1,NA()),ROWS($B$4:C28)),COLUMNS($B$4:C28)),"")</f>
        <v/>
      </c>
      <c r="D28" t="str">
        <f t="array" ref="D28">IFERROR(INDEX(Tabla2[],_xlfn.AGGREGATE(15,6,IF(Tabla2[Concepto]=$D$2,ROW(Tabla2[Concepto])-ROW(Libro!$C$3)+1,NA()),ROWS($B$4:D28)),COLUMNS($B$4:D28)),"")</f>
        <v/>
      </c>
      <c r="E28" t="str">
        <f t="array" ref="E28">IFERROR(INDEX(Tabla2[],_xlfn.AGGREGATE(15,6,IF(Tabla2[Concepto]=$D$2,ROW(Tabla2[Concepto])-ROW(Libro!$C$3)+1,NA()),ROWS($B$4:E28)),COLUMNS($B$4:E28)),"")</f>
        <v/>
      </c>
      <c r="F28" s="47" t="str">
        <f t="array" ref="F28">IFERROR(INDEX(Tabla2[],_xlfn.AGGREGATE(15,6,IF(Tabla2[Concepto]=$D$2,ROW(Tabla2[Concepto])-ROW(Libro!$C$3)+1,NA()),ROWS($B$4:F28)),COLUMNS($B$4:F28)),"")</f>
        <v/>
      </c>
    </row>
    <row r="29" spans="2:6" x14ac:dyDescent="0.25">
      <c r="B29" s="44" t="str">
        <f t="array" ref="B29">IFERROR(INDEX(Tabla2[],_xlfn.AGGREGATE(15,6,IF(Tabla2[Concepto]=$D$2,ROW(Tabla2[Concepto])-ROW(Libro!$C$3)+1,NA()),ROWS($B$4:B29)),COLUMNS($B$4:B29)),"")</f>
        <v/>
      </c>
      <c r="C29" t="str">
        <f t="array" ref="C29">IFERROR(INDEX(Tabla2[],_xlfn.AGGREGATE(15,6,IF(Tabla2[Concepto]=$D$2,ROW(Tabla2[Concepto])-ROW(Libro!$C$3)+1,NA()),ROWS($B$4:C29)),COLUMNS($B$4:C29)),"")</f>
        <v/>
      </c>
      <c r="D29" t="str">
        <f t="array" ref="D29">IFERROR(INDEX(Tabla2[],_xlfn.AGGREGATE(15,6,IF(Tabla2[Concepto]=$D$2,ROW(Tabla2[Concepto])-ROW(Libro!$C$3)+1,NA()),ROWS($B$4:D29)),COLUMNS($B$4:D29)),"")</f>
        <v/>
      </c>
      <c r="E29" t="str">
        <f t="array" ref="E29">IFERROR(INDEX(Tabla2[],_xlfn.AGGREGATE(15,6,IF(Tabla2[Concepto]=$D$2,ROW(Tabla2[Concepto])-ROW(Libro!$C$3)+1,NA()),ROWS($B$4:E29)),COLUMNS($B$4:E29)),"")</f>
        <v/>
      </c>
      <c r="F29" s="47" t="str">
        <f t="array" ref="F29">IFERROR(INDEX(Tabla2[],_xlfn.AGGREGATE(15,6,IF(Tabla2[Concepto]=$D$2,ROW(Tabla2[Concepto])-ROW(Libro!$C$3)+1,NA()),ROWS($B$4:F29)),COLUMNS($B$4:F29)),"")</f>
        <v/>
      </c>
    </row>
    <row r="30" spans="2:6" x14ac:dyDescent="0.25">
      <c r="B30" s="44" t="str">
        <f t="array" ref="B30">IFERROR(INDEX(Tabla2[],_xlfn.AGGREGATE(15,6,IF(Tabla2[Concepto]=$D$2,ROW(Tabla2[Concepto])-ROW(Libro!$C$3)+1,NA()),ROWS($B$4:B30)),COLUMNS($B$4:B30)),"")</f>
        <v/>
      </c>
      <c r="C30" t="str">
        <f t="array" ref="C30">IFERROR(INDEX(Tabla2[],_xlfn.AGGREGATE(15,6,IF(Tabla2[Concepto]=$D$2,ROW(Tabla2[Concepto])-ROW(Libro!$C$3)+1,NA()),ROWS($B$4:C30)),COLUMNS($B$4:C30)),"")</f>
        <v/>
      </c>
      <c r="D30" t="str">
        <f t="array" ref="D30">IFERROR(INDEX(Tabla2[],_xlfn.AGGREGATE(15,6,IF(Tabla2[Concepto]=$D$2,ROW(Tabla2[Concepto])-ROW(Libro!$C$3)+1,NA()),ROWS($B$4:D30)),COLUMNS($B$4:D30)),"")</f>
        <v/>
      </c>
      <c r="E30" t="str">
        <f t="array" ref="E30">IFERROR(INDEX(Tabla2[],_xlfn.AGGREGATE(15,6,IF(Tabla2[Concepto]=$D$2,ROW(Tabla2[Concepto])-ROW(Libro!$C$3)+1,NA()),ROWS($B$4:E30)),COLUMNS($B$4:E30)),"")</f>
        <v/>
      </c>
      <c r="F30" s="47" t="str">
        <f t="array" ref="F30">IFERROR(INDEX(Tabla2[],_xlfn.AGGREGATE(15,6,IF(Tabla2[Concepto]=$D$2,ROW(Tabla2[Concepto])-ROW(Libro!$C$3)+1,NA()),ROWS($B$4:F30)),COLUMNS($B$4:F30)),"")</f>
        <v/>
      </c>
    </row>
    <row r="31" spans="2:6" x14ac:dyDescent="0.25">
      <c r="B31" s="44" t="str">
        <f t="array" ref="B31">IFERROR(INDEX(Tabla2[],_xlfn.AGGREGATE(15,6,IF(Tabla2[Concepto]=$D$2,ROW(Tabla2[Concepto])-ROW(Libro!$C$3)+1,NA()),ROWS($B$4:B31)),COLUMNS($B$4:B31)),"")</f>
        <v/>
      </c>
      <c r="C31" t="str">
        <f t="array" ref="C31">IFERROR(INDEX(Tabla2[],_xlfn.AGGREGATE(15,6,IF(Tabla2[Concepto]=$D$2,ROW(Tabla2[Concepto])-ROW(Libro!$C$3)+1,NA()),ROWS($B$4:C31)),COLUMNS($B$4:C31)),"")</f>
        <v/>
      </c>
      <c r="D31" t="str">
        <f t="array" ref="D31">IFERROR(INDEX(Tabla2[],_xlfn.AGGREGATE(15,6,IF(Tabla2[Concepto]=$D$2,ROW(Tabla2[Concepto])-ROW(Libro!$C$3)+1,NA()),ROWS($B$4:D31)),COLUMNS($B$4:D31)),"")</f>
        <v/>
      </c>
      <c r="E31" t="str">
        <f t="array" ref="E31">IFERROR(INDEX(Tabla2[],_xlfn.AGGREGATE(15,6,IF(Tabla2[Concepto]=$D$2,ROW(Tabla2[Concepto])-ROW(Libro!$C$3)+1,NA()),ROWS($B$4:E31)),COLUMNS($B$4:E31)),"")</f>
        <v/>
      </c>
      <c r="F31" s="47" t="str">
        <f t="array" ref="F31">IFERROR(INDEX(Tabla2[],_xlfn.AGGREGATE(15,6,IF(Tabla2[Concepto]=$D$2,ROW(Tabla2[Concepto])-ROW(Libro!$C$3)+1,NA()),ROWS($B$4:F31)),COLUMNS($B$4:F31)),"")</f>
        <v/>
      </c>
    </row>
    <row r="32" spans="2:6" x14ac:dyDescent="0.25">
      <c r="B32" s="44" t="str">
        <f t="array" ref="B32">IFERROR(INDEX(Tabla2[],_xlfn.AGGREGATE(15,6,IF(Tabla2[Concepto]=$D$2,ROW(Tabla2[Concepto])-ROW(Libro!$C$3)+1,NA()),ROWS($B$4:B32)),COLUMNS($B$4:B32)),"")</f>
        <v/>
      </c>
      <c r="C32" t="str">
        <f t="array" ref="C32">IFERROR(INDEX(Tabla2[],_xlfn.AGGREGATE(15,6,IF(Tabla2[Concepto]=$D$2,ROW(Tabla2[Concepto])-ROW(Libro!$C$3)+1,NA()),ROWS($B$4:C32)),COLUMNS($B$4:C32)),"")</f>
        <v/>
      </c>
      <c r="D32" t="str">
        <f t="array" ref="D32">IFERROR(INDEX(Tabla2[],_xlfn.AGGREGATE(15,6,IF(Tabla2[Concepto]=$D$2,ROW(Tabla2[Concepto])-ROW(Libro!$C$3)+1,NA()),ROWS($B$4:D32)),COLUMNS($B$4:D32)),"")</f>
        <v/>
      </c>
      <c r="E32" t="str">
        <f t="array" ref="E32">IFERROR(INDEX(Tabla2[],_xlfn.AGGREGATE(15,6,IF(Tabla2[Concepto]=$D$2,ROW(Tabla2[Concepto])-ROW(Libro!$C$3)+1,NA()),ROWS($B$4:E32)),COLUMNS($B$4:E32)),"")</f>
        <v/>
      </c>
      <c r="F32" s="47" t="str">
        <f t="array" ref="F32">IFERROR(INDEX(Tabla2[],_xlfn.AGGREGATE(15,6,IF(Tabla2[Concepto]=$D$2,ROW(Tabla2[Concepto])-ROW(Libro!$C$3)+1,NA()),ROWS($B$4:F32)),COLUMNS($B$4:F32)),"")</f>
        <v/>
      </c>
    </row>
    <row r="33" spans="2:6" x14ac:dyDescent="0.25">
      <c r="B33" s="44" t="str">
        <f t="array" ref="B33">IFERROR(INDEX(Tabla2[],_xlfn.AGGREGATE(15,6,IF(Tabla2[Concepto]=$D$2,ROW(Tabla2[Concepto])-ROW(Libro!$C$3)+1,NA()),ROWS($B$4:B33)),COLUMNS($B$4:B33)),"")</f>
        <v/>
      </c>
      <c r="C33" t="str">
        <f t="array" ref="C33">IFERROR(INDEX(Tabla2[],_xlfn.AGGREGATE(15,6,IF(Tabla2[Concepto]=$D$2,ROW(Tabla2[Concepto])-ROW(Libro!$C$3)+1,NA()),ROWS($B$4:C33)),COLUMNS($B$4:C33)),"")</f>
        <v/>
      </c>
      <c r="D33" t="str">
        <f t="array" ref="D33">IFERROR(INDEX(Tabla2[],_xlfn.AGGREGATE(15,6,IF(Tabla2[Concepto]=$D$2,ROW(Tabla2[Concepto])-ROW(Libro!$C$3)+1,NA()),ROWS($B$4:D33)),COLUMNS($B$4:D33)),"")</f>
        <v/>
      </c>
      <c r="E33" t="str">
        <f t="array" ref="E33">IFERROR(INDEX(Tabla2[],_xlfn.AGGREGATE(15,6,IF(Tabla2[Concepto]=$D$2,ROW(Tabla2[Concepto])-ROW(Libro!$C$3)+1,NA()),ROWS($B$4:E33)),COLUMNS($B$4:E33)),"")</f>
        <v/>
      </c>
      <c r="F33" s="47" t="str">
        <f t="array" ref="F33">IFERROR(INDEX(Tabla2[],_xlfn.AGGREGATE(15,6,IF(Tabla2[Concepto]=$D$2,ROW(Tabla2[Concepto])-ROW(Libro!$C$3)+1,NA()),ROWS($B$4:F33)),COLUMNS($B$4:F33)),"")</f>
        <v/>
      </c>
    </row>
    <row r="34" spans="2:6" x14ac:dyDescent="0.25">
      <c r="B34" s="44" t="str">
        <f t="array" ref="B34">IFERROR(INDEX(Tabla2[],_xlfn.AGGREGATE(15,6,IF(Tabla2[Concepto]=$D$2,ROW(Tabla2[Concepto])-ROW(Libro!$C$3)+1,NA()),ROWS($B$4:B34)),COLUMNS($B$4:B34)),"")</f>
        <v/>
      </c>
      <c r="C34" t="str">
        <f t="array" ref="C34">IFERROR(INDEX(Tabla2[],_xlfn.AGGREGATE(15,6,IF(Tabla2[Concepto]=$D$2,ROW(Tabla2[Concepto])-ROW(Libro!$C$3)+1,NA()),ROWS($B$4:C34)),COLUMNS($B$4:C34)),"")</f>
        <v/>
      </c>
      <c r="D34" t="str">
        <f t="array" ref="D34">IFERROR(INDEX(Tabla2[],_xlfn.AGGREGATE(15,6,IF(Tabla2[Concepto]=$D$2,ROW(Tabla2[Concepto])-ROW(Libro!$C$3)+1,NA()),ROWS($B$4:D34)),COLUMNS($B$4:D34)),"")</f>
        <v/>
      </c>
      <c r="E34" t="str">
        <f t="array" ref="E34">IFERROR(INDEX(Tabla2[],_xlfn.AGGREGATE(15,6,IF(Tabla2[Concepto]=$D$2,ROW(Tabla2[Concepto])-ROW(Libro!$C$3)+1,NA()),ROWS($B$4:E34)),COLUMNS($B$4:E34)),"")</f>
        <v/>
      </c>
      <c r="F34" s="47" t="str">
        <f t="array" ref="F34">IFERROR(INDEX(Tabla2[],_xlfn.AGGREGATE(15,6,IF(Tabla2[Concepto]=$D$2,ROW(Tabla2[Concepto])-ROW(Libro!$C$3)+1,NA()),ROWS($B$4:F34)),COLUMNS($B$4:F34)),"")</f>
        <v/>
      </c>
    </row>
    <row r="35" spans="2:6" x14ac:dyDescent="0.25">
      <c r="B35" s="44" t="str">
        <f t="array" ref="B35">IFERROR(INDEX(Tabla2[],_xlfn.AGGREGATE(15,6,IF(Tabla2[Concepto]=$D$2,ROW(Tabla2[Concepto])-ROW(Libro!$C$3)+1,NA()),ROWS($B$4:B35)),COLUMNS($B$4:B35)),"")</f>
        <v/>
      </c>
      <c r="C35" t="str">
        <f t="array" ref="C35">IFERROR(INDEX(Tabla2[],_xlfn.AGGREGATE(15,6,IF(Tabla2[Concepto]=$D$2,ROW(Tabla2[Concepto])-ROW(Libro!$C$3)+1,NA()),ROWS($B$4:C35)),COLUMNS($B$4:C35)),"")</f>
        <v/>
      </c>
      <c r="D35" t="str">
        <f t="array" ref="D35">IFERROR(INDEX(Tabla2[],_xlfn.AGGREGATE(15,6,IF(Tabla2[Concepto]=$D$2,ROW(Tabla2[Concepto])-ROW(Libro!$C$3)+1,NA()),ROWS($B$4:D35)),COLUMNS($B$4:D35)),"")</f>
        <v/>
      </c>
      <c r="E35" t="str">
        <f t="array" ref="E35">IFERROR(INDEX(Tabla2[],_xlfn.AGGREGATE(15,6,IF(Tabla2[Concepto]=$D$2,ROW(Tabla2[Concepto])-ROW(Libro!$C$3)+1,NA()),ROWS($B$4:E35)),COLUMNS($B$4:E35)),"")</f>
        <v/>
      </c>
      <c r="F35" s="47" t="str">
        <f t="array" ref="F35">IFERROR(INDEX(Tabla2[],_xlfn.AGGREGATE(15,6,IF(Tabla2[Concepto]=$D$2,ROW(Tabla2[Concepto])-ROW(Libro!$C$3)+1,NA()),ROWS($B$4:F35)),COLUMNS($B$4:F35)),"")</f>
        <v/>
      </c>
    </row>
    <row r="36" spans="2:6" x14ac:dyDescent="0.25">
      <c r="B36" s="44" t="str">
        <f t="array" ref="B36">IFERROR(INDEX(Tabla2[],_xlfn.AGGREGATE(15,6,IF(Tabla2[Concepto]=$D$2,ROW(Tabla2[Concepto])-ROW(Libro!$C$3)+1,NA()),ROWS($B$4:B36)),COLUMNS($B$4:B36)),"")</f>
        <v/>
      </c>
      <c r="C36" t="str">
        <f t="array" ref="C36">IFERROR(INDEX(Tabla2[],_xlfn.AGGREGATE(15,6,IF(Tabla2[Concepto]=$D$2,ROW(Tabla2[Concepto])-ROW(Libro!$C$3)+1,NA()),ROWS($B$4:C36)),COLUMNS($B$4:C36)),"")</f>
        <v/>
      </c>
      <c r="D36" t="str">
        <f t="array" ref="D36">IFERROR(INDEX(Tabla2[],_xlfn.AGGREGATE(15,6,IF(Tabla2[Concepto]=$D$2,ROW(Tabla2[Concepto])-ROW(Libro!$C$3)+1,NA()),ROWS($B$4:D36)),COLUMNS($B$4:D36)),"")</f>
        <v/>
      </c>
      <c r="E36" t="str">
        <f t="array" ref="E36">IFERROR(INDEX(Tabla2[],_xlfn.AGGREGATE(15,6,IF(Tabla2[Concepto]=$D$2,ROW(Tabla2[Concepto])-ROW(Libro!$C$3)+1,NA()),ROWS($B$4:E36)),COLUMNS($B$4:E36)),"")</f>
        <v/>
      </c>
      <c r="F36" s="47" t="str">
        <f t="array" ref="F36">IFERROR(INDEX(Tabla2[],_xlfn.AGGREGATE(15,6,IF(Tabla2[Concepto]=$D$2,ROW(Tabla2[Concepto])-ROW(Libro!$C$3)+1,NA()),ROWS($B$4:F36)),COLUMNS($B$4:F36)),"")</f>
        <v/>
      </c>
    </row>
    <row r="37" spans="2:6" x14ac:dyDescent="0.25">
      <c r="B37" s="44" t="str">
        <f t="array" ref="B37">IFERROR(INDEX(Tabla2[],_xlfn.AGGREGATE(15,6,IF(Tabla2[Concepto]=$D$2,ROW(Tabla2[Concepto])-ROW(Libro!$C$3)+1,NA()),ROWS($B$4:B37)),COLUMNS($B$4:B37)),"")</f>
        <v/>
      </c>
      <c r="C37" t="str">
        <f t="array" ref="C37">IFERROR(INDEX(Tabla2[],_xlfn.AGGREGATE(15,6,IF(Tabla2[Concepto]=$D$2,ROW(Tabla2[Concepto])-ROW(Libro!$C$3)+1,NA()),ROWS($B$4:C37)),COLUMNS($B$4:C37)),"")</f>
        <v/>
      </c>
      <c r="D37" t="str">
        <f t="array" ref="D37">IFERROR(INDEX(Tabla2[],_xlfn.AGGREGATE(15,6,IF(Tabla2[Concepto]=$D$2,ROW(Tabla2[Concepto])-ROW(Libro!$C$3)+1,NA()),ROWS($B$4:D37)),COLUMNS($B$4:D37)),"")</f>
        <v/>
      </c>
      <c r="E37" t="str">
        <f t="array" ref="E37">IFERROR(INDEX(Tabla2[],_xlfn.AGGREGATE(15,6,IF(Tabla2[Concepto]=$D$2,ROW(Tabla2[Concepto])-ROW(Libro!$C$3)+1,NA()),ROWS($B$4:E37)),COLUMNS($B$4:E37)),"")</f>
        <v/>
      </c>
      <c r="F37" s="47" t="str">
        <f t="array" ref="F37">IFERROR(INDEX(Tabla2[],_xlfn.AGGREGATE(15,6,IF(Tabla2[Concepto]=$D$2,ROW(Tabla2[Concepto])-ROW(Libro!$C$3)+1,NA()),ROWS($B$4:F37)),COLUMNS($B$4:F37)),"")</f>
        <v/>
      </c>
    </row>
    <row r="38" spans="2:6" x14ac:dyDescent="0.25">
      <c r="B38" s="44" t="str">
        <f t="array" ref="B38">IFERROR(INDEX(Tabla2[],_xlfn.AGGREGATE(15,6,IF(Tabla2[Concepto]=$D$2,ROW(Tabla2[Concepto])-ROW(Libro!$C$3)+1,NA()),ROWS($B$4:B38)),COLUMNS($B$4:B38)),"")</f>
        <v/>
      </c>
      <c r="C38" t="str">
        <f t="array" ref="C38">IFERROR(INDEX(Tabla2[],_xlfn.AGGREGATE(15,6,IF(Tabla2[Concepto]=$D$2,ROW(Tabla2[Concepto])-ROW(Libro!$C$3)+1,NA()),ROWS($B$4:C38)),COLUMNS($B$4:C38)),"")</f>
        <v/>
      </c>
      <c r="D38" t="str">
        <f t="array" ref="D38">IFERROR(INDEX(Tabla2[],_xlfn.AGGREGATE(15,6,IF(Tabla2[Concepto]=$D$2,ROW(Tabla2[Concepto])-ROW(Libro!$C$3)+1,NA()),ROWS($B$4:D38)),COLUMNS($B$4:D38)),"")</f>
        <v/>
      </c>
      <c r="E38" t="str">
        <f t="array" ref="E38">IFERROR(INDEX(Tabla2[],_xlfn.AGGREGATE(15,6,IF(Tabla2[Concepto]=$D$2,ROW(Tabla2[Concepto])-ROW(Libro!$C$3)+1,NA()),ROWS($B$4:E38)),COLUMNS($B$4:E38)),"")</f>
        <v/>
      </c>
      <c r="F38" s="47" t="str">
        <f t="array" ref="F38">IFERROR(INDEX(Tabla2[],_xlfn.AGGREGATE(15,6,IF(Tabla2[Concepto]=$D$2,ROW(Tabla2[Concepto])-ROW(Libro!$C$3)+1,NA()),ROWS($B$4:F38)),COLUMNS($B$4:F38)),"")</f>
        <v/>
      </c>
    </row>
    <row r="39" spans="2:6" x14ac:dyDescent="0.25">
      <c r="B39" s="44" t="str">
        <f t="array" ref="B39">IFERROR(INDEX(Tabla2[],_xlfn.AGGREGATE(15,6,IF(Tabla2[Concepto]=$D$2,ROW(Tabla2[Concepto])-ROW(Libro!$C$3)+1,NA()),ROWS($B$4:B39)),COLUMNS($B$4:B39)),"")</f>
        <v/>
      </c>
      <c r="C39" t="str">
        <f t="array" ref="C39">IFERROR(INDEX(Tabla2[],_xlfn.AGGREGATE(15,6,IF(Tabla2[Concepto]=$D$2,ROW(Tabla2[Concepto])-ROW(Libro!$C$3)+1,NA()),ROWS($B$4:C39)),COLUMNS($B$4:C39)),"")</f>
        <v/>
      </c>
      <c r="D39" t="str">
        <f t="array" ref="D39">IFERROR(INDEX(Tabla2[],_xlfn.AGGREGATE(15,6,IF(Tabla2[Concepto]=$D$2,ROW(Tabla2[Concepto])-ROW(Libro!$C$3)+1,NA()),ROWS($B$4:D39)),COLUMNS($B$4:D39)),"")</f>
        <v/>
      </c>
      <c r="E39" t="str">
        <f t="array" ref="E39">IFERROR(INDEX(Tabla2[],_xlfn.AGGREGATE(15,6,IF(Tabla2[Concepto]=$D$2,ROW(Tabla2[Concepto])-ROW(Libro!$C$3)+1,NA()),ROWS($B$4:E39)),COLUMNS($B$4:E39)),"")</f>
        <v/>
      </c>
      <c r="F39" s="47" t="str">
        <f t="array" ref="F39">IFERROR(INDEX(Tabla2[],_xlfn.AGGREGATE(15,6,IF(Tabla2[Concepto]=$D$2,ROW(Tabla2[Concepto])-ROW(Libro!$C$3)+1,NA()),ROWS($B$4:F39)),COLUMNS($B$4:F39)),"")</f>
        <v/>
      </c>
    </row>
    <row r="40" spans="2:6" x14ac:dyDescent="0.25">
      <c r="B40" s="44" t="str">
        <f t="array" ref="B40">IFERROR(INDEX(Tabla2[],_xlfn.AGGREGATE(15,6,IF(Tabla2[Concepto]=$D$2,ROW(Tabla2[Concepto])-ROW(Libro!$C$3)+1,NA()),ROWS($B$4:B40)),COLUMNS($B$4:B40)),"")</f>
        <v/>
      </c>
      <c r="C40" t="str">
        <f t="array" ref="C40">IFERROR(INDEX(Tabla2[],_xlfn.AGGREGATE(15,6,IF(Tabla2[Concepto]=$D$2,ROW(Tabla2[Concepto])-ROW(Libro!$C$3)+1,NA()),ROWS($B$4:C40)),COLUMNS($B$4:C40)),"")</f>
        <v/>
      </c>
      <c r="D40" t="str">
        <f t="array" ref="D40">IFERROR(INDEX(Tabla2[],_xlfn.AGGREGATE(15,6,IF(Tabla2[Concepto]=$D$2,ROW(Tabla2[Concepto])-ROW(Libro!$C$3)+1,NA()),ROWS($B$4:D40)),COLUMNS($B$4:D40)),"")</f>
        <v/>
      </c>
      <c r="E40" t="str">
        <f t="array" ref="E40">IFERROR(INDEX(Tabla2[],_xlfn.AGGREGATE(15,6,IF(Tabla2[Concepto]=$D$2,ROW(Tabla2[Concepto])-ROW(Libro!$C$3)+1,NA()),ROWS($B$4:E40)),COLUMNS($B$4:E40)),"")</f>
        <v/>
      </c>
      <c r="F40" s="47" t="str">
        <f t="array" ref="F40">IFERROR(INDEX(Tabla2[],_xlfn.AGGREGATE(15,6,IF(Tabla2[Concepto]=$D$2,ROW(Tabla2[Concepto])-ROW(Libro!$C$3)+1,NA()),ROWS($B$4:F40)),COLUMNS($B$4:F40)),"")</f>
        <v/>
      </c>
    </row>
    <row r="41" spans="2:6" x14ac:dyDescent="0.25">
      <c r="B41" s="44" t="str">
        <f t="array" ref="B41">IFERROR(INDEX(Tabla2[],_xlfn.AGGREGATE(15,6,IF(Tabla2[Concepto]=$D$2,ROW(Tabla2[Concepto])-ROW(Libro!$C$3)+1,NA()),ROWS($B$4:B41)),COLUMNS($B$4:B41)),"")</f>
        <v/>
      </c>
      <c r="C41" t="str">
        <f t="array" ref="C41">IFERROR(INDEX(Tabla2[],_xlfn.AGGREGATE(15,6,IF(Tabla2[Concepto]=$D$2,ROW(Tabla2[Concepto])-ROW(Libro!$C$3)+1,NA()),ROWS($B$4:C41)),COLUMNS($B$4:C41)),"")</f>
        <v/>
      </c>
      <c r="D41" t="str">
        <f t="array" ref="D41">IFERROR(INDEX(Tabla2[],_xlfn.AGGREGATE(15,6,IF(Tabla2[Concepto]=$D$2,ROW(Tabla2[Concepto])-ROW(Libro!$C$3)+1,NA()),ROWS($B$4:D41)),COLUMNS($B$4:D41)),"")</f>
        <v/>
      </c>
      <c r="E41" t="str">
        <f t="array" ref="E41">IFERROR(INDEX(Tabla2[],_xlfn.AGGREGATE(15,6,IF(Tabla2[Concepto]=$D$2,ROW(Tabla2[Concepto])-ROW(Libro!$C$3)+1,NA()),ROWS($B$4:E41)),COLUMNS($B$4:E41)),"")</f>
        <v/>
      </c>
      <c r="F41" s="47" t="str">
        <f t="array" ref="F41">IFERROR(INDEX(Tabla2[],_xlfn.AGGREGATE(15,6,IF(Tabla2[Concepto]=$D$2,ROW(Tabla2[Concepto])-ROW(Libro!$C$3)+1,NA()),ROWS($B$4:F41)),COLUMNS($B$4:F41)),"")</f>
        <v/>
      </c>
    </row>
    <row r="42" spans="2:6" x14ac:dyDescent="0.25">
      <c r="B42" s="44" t="str">
        <f t="array" ref="B42">IFERROR(INDEX(Tabla2[],_xlfn.AGGREGATE(15,6,IF(Tabla2[Concepto]=$D$2,ROW(Tabla2[Concepto])-ROW(Libro!$C$3)+1,NA()),ROWS($B$4:B42)),COLUMNS($B$4:B42)),"")</f>
        <v/>
      </c>
      <c r="C42" t="str">
        <f t="array" ref="C42">IFERROR(INDEX(Tabla2[],_xlfn.AGGREGATE(15,6,IF(Tabla2[Concepto]=$D$2,ROW(Tabla2[Concepto])-ROW(Libro!$C$3)+1,NA()),ROWS($B$4:C42)),COLUMNS($B$4:C42)),"")</f>
        <v/>
      </c>
      <c r="D42" t="str">
        <f t="array" ref="D42">IFERROR(INDEX(Tabla2[],_xlfn.AGGREGATE(15,6,IF(Tabla2[Concepto]=$D$2,ROW(Tabla2[Concepto])-ROW(Libro!$C$3)+1,NA()),ROWS($B$4:D42)),COLUMNS($B$4:D42)),"")</f>
        <v/>
      </c>
      <c r="E42" t="str">
        <f t="array" ref="E42">IFERROR(INDEX(Tabla2[],_xlfn.AGGREGATE(15,6,IF(Tabla2[Concepto]=$D$2,ROW(Tabla2[Concepto])-ROW(Libro!$C$3)+1,NA()),ROWS($B$4:E42)),COLUMNS($B$4:E42)),"")</f>
        <v/>
      </c>
      <c r="F42" s="47" t="str">
        <f t="array" ref="F42">IFERROR(INDEX(Tabla2[],_xlfn.AGGREGATE(15,6,IF(Tabla2[Concepto]=$D$2,ROW(Tabla2[Concepto])-ROW(Libro!$C$3)+1,NA()),ROWS($B$4:F42)),COLUMNS($B$4:F42)),"")</f>
        <v/>
      </c>
    </row>
    <row r="43" spans="2:6" x14ac:dyDescent="0.25">
      <c r="B43" s="44" t="str">
        <f t="array" ref="B43">IFERROR(INDEX(Tabla2[],_xlfn.AGGREGATE(15,6,IF(Tabla2[Concepto]=$D$2,ROW(Tabla2[Concepto])-ROW(Libro!$C$3)+1,NA()),ROWS($B$4:B43)),COLUMNS($B$4:B43)),"")</f>
        <v/>
      </c>
      <c r="C43" t="str">
        <f t="array" ref="C43">IFERROR(INDEX(Tabla2[],_xlfn.AGGREGATE(15,6,IF(Tabla2[Concepto]=$D$2,ROW(Tabla2[Concepto])-ROW(Libro!$C$3)+1,NA()),ROWS($B$4:C43)),COLUMNS($B$4:C43)),"")</f>
        <v/>
      </c>
      <c r="D43" t="str">
        <f t="array" ref="D43">IFERROR(INDEX(Tabla2[],_xlfn.AGGREGATE(15,6,IF(Tabla2[Concepto]=$D$2,ROW(Tabla2[Concepto])-ROW(Libro!$C$3)+1,NA()),ROWS($B$4:D43)),COLUMNS($B$4:D43)),"")</f>
        <v/>
      </c>
      <c r="E43" t="str">
        <f t="array" ref="E43">IFERROR(INDEX(Tabla2[],_xlfn.AGGREGATE(15,6,IF(Tabla2[Concepto]=$D$2,ROW(Tabla2[Concepto])-ROW(Libro!$C$3)+1,NA()),ROWS($B$4:E43)),COLUMNS($B$4:E43)),"")</f>
        <v/>
      </c>
      <c r="F43" s="47" t="str">
        <f t="array" ref="F43">IFERROR(INDEX(Tabla2[],_xlfn.AGGREGATE(15,6,IF(Tabla2[Concepto]=$D$2,ROW(Tabla2[Concepto])-ROW(Libro!$C$3)+1,NA()),ROWS($B$4:F43)),COLUMNS($B$4:F43)),"")</f>
        <v/>
      </c>
    </row>
    <row r="44" spans="2:6" x14ac:dyDescent="0.25">
      <c r="B44" s="44" t="str">
        <f t="array" ref="B44">IFERROR(INDEX(Tabla2[],_xlfn.AGGREGATE(15,6,IF(Tabla2[Concepto]=$D$2,ROW(Tabla2[Concepto])-ROW(Libro!$C$3)+1,NA()),ROWS($B$4:B44)),COLUMNS($B$4:B44)),"")</f>
        <v/>
      </c>
      <c r="C44" t="str">
        <f t="array" ref="C44">IFERROR(INDEX(Tabla2[],_xlfn.AGGREGATE(15,6,IF(Tabla2[Concepto]=$D$2,ROW(Tabla2[Concepto])-ROW(Libro!$C$3)+1,NA()),ROWS($B$4:C44)),COLUMNS($B$4:C44)),"")</f>
        <v/>
      </c>
      <c r="D44" t="str">
        <f t="array" ref="D44">IFERROR(INDEX(Tabla2[],_xlfn.AGGREGATE(15,6,IF(Tabla2[Concepto]=$D$2,ROW(Tabla2[Concepto])-ROW(Libro!$C$3)+1,NA()),ROWS($B$4:D44)),COLUMNS($B$4:D44)),"")</f>
        <v/>
      </c>
      <c r="E44" t="str">
        <f t="array" ref="E44">IFERROR(INDEX(Tabla2[],_xlfn.AGGREGATE(15,6,IF(Tabla2[Concepto]=$D$2,ROW(Tabla2[Concepto])-ROW(Libro!$C$3)+1,NA()),ROWS($B$4:E44)),COLUMNS($B$4:E44)),"")</f>
        <v/>
      </c>
      <c r="F44" s="47" t="str">
        <f t="array" ref="F44">IFERROR(INDEX(Tabla2[],_xlfn.AGGREGATE(15,6,IF(Tabla2[Concepto]=$D$2,ROW(Tabla2[Concepto])-ROW(Libro!$C$3)+1,NA()),ROWS($B$4:F44)),COLUMNS($B$4:F44)),"")</f>
        <v/>
      </c>
    </row>
    <row r="45" spans="2:6" x14ac:dyDescent="0.25">
      <c r="B45" s="44" t="str">
        <f t="array" ref="B45">IFERROR(INDEX(Tabla2[],_xlfn.AGGREGATE(15,6,IF(Tabla2[Concepto]=$D$2,ROW(Tabla2[Concepto])-ROW(Libro!$C$3)+1,NA()),ROWS($B$4:B45)),COLUMNS($B$4:B45)),"")</f>
        <v/>
      </c>
      <c r="C45" t="str">
        <f t="array" ref="C45">IFERROR(INDEX(Tabla2[],_xlfn.AGGREGATE(15,6,IF(Tabla2[Concepto]=$D$2,ROW(Tabla2[Concepto])-ROW(Libro!$C$3)+1,NA()),ROWS($B$4:C45)),COLUMNS($B$4:C45)),"")</f>
        <v/>
      </c>
      <c r="D45" t="str">
        <f t="array" ref="D45">IFERROR(INDEX(Tabla2[],_xlfn.AGGREGATE(15,6,IF(Tabla2[Concepto]=$D$2,ROW(Tabla2[Concepto])-ROW(Libro!$C$3)+1,NA()),ROWS($B$4:D45)),COLUMNS($B$4:D45)),"")</f>
        <v/>
      </c>
      <c r="E45" t="str">
        <f t="array" ref="E45">IFERROR(INDEX(Tabla2[],_xlfn.AGGREGATE(15,6,IF(Tabla2[Concepto]=$D$2,ROW(Tabla2[Concepto])-ROW(Libro!$C$3)+1,NA()),ROWS($B$4:E45)),COLUMNS($B$4:E45)),"")</f>
        <v/>
      </c>
      <c r="F45" s="47" t="str">
        <f t="array" ref="F45">IFERROR(INDEX(Tabla2[],_xlfn.AGGREGATE(15,6,IF(Tabla2[Concepto]=$D$2,ROW(Tabla2[Concepto])-ROW(Libro!$C$3)+1,NA()),ROWS($B$4:F45)),COLUMNS($B$4:F45)),"")</f>
        <v/>
      </c>
    </row>
    <row r="46" spans="2:6" x14ac:dyDescent="0.25">
      <c r="B46" s="44" t="str">
        <f t="array" ref="B46">IFERROR(INDEX(Tabla2[],_xlfn.AGGREGATE(15,6,IF(Tabla2[Concepto]=$D$2,ROW(Tabla2[Concepto])-ROW(Libro!$C$3)+1,NA()),ROWS($B$4:B46)),COLUMNS($B$4:B46)),"")</f>
        <v/>
      </c>
      <c r="C46" t="str">
        <f t="array" ref="C46">IFERROR(INDEX(Tabla2[],_xlfn.AGGREGATE(15,6,IF(Tabla2[Concepto]=$D$2,ROW(Tabla2[Concepto])-ROW(Libro!$C$3)+1,NA()),ROWS($B$4:C46)),COLUMNS($B$4:C46)),"")</f>
        <v/>
      </c>
      <c r="D46" t="str">
        <f t="array" ref="D46">IFERROR(INDEX(Tabla2[],_xlfn.AGGREGATE(15,6,IF(Tabla2[Concepto]=$D$2,ROW(Tabla2[Concepto])-ROW(Libro!$C$3)+1,NA()),ROWS($B$4:D46)),COLUMNS($B$4:D46)),"")</f>
        <v/>
      </c>
      <c r="E46" t="str">
        <f t="array" ref="E46">IFERROR(INDEX(Tabla2[],_xlfn.AGGREGATE(15,6,IF(Tabla2[Concepto]=$D$2,ROW(Tabla2[Concepto])-ROW(Libro!$C$3)+1,NA()),ROWS($B$4:E46)),COLUMNS($B$4:E46)),"")</f>
        <v/>
      </c>
      <c r="F46" s="47" t="str">
        <f t="array" ref="F46">IFERROR(INDEX(Tabla2[],_xlfn.AGGREGATE(15,6,IF(Tabla2[Concepto]=$D$2,ROW(Tabla2[Concepto])-ROW(Libro!$C$3)+1,NA()),ROWS($B$4:F46)),COLUMNS($B$4:F46)),"")</f>
        <v/>
      </c>
    </row>
    <row r="47" spans="2:6" x14ac:dyDescent="0.25">
      <c r="B47" s="44" t="str">
        <f t="array" ref="B47">IFERROR(INDEX(Tabla2[],_xlfn.AGGREGATE(15,6,IF(Tabla2[Concepto]=$D$2,ROW(Tabla2[Concepto])-ROW(Libro!$C$3)+1,NA()),ROWS($B$4:B47)),COLUMNS($B$4:B47)),"")</f>
        <v/>
      </c>
      <c r="C47" t="str">
        <f t="array" ref="C47">IFERROR(INDEX(Tabla2[],_xlfn.AGGREGATE(15,6,IF(Tabla2[Concepto]=$D$2,ROW(Tabla2[Concepto])-ROW(Libro!$C$3)+1,NA()),ROWS($B$4:C47)),COLUMNS($B$4:C47)),"")</f>
        <v/>
      </c>
      <c r="D47" t="str">
        <f t="array" ref="D47">IFERROR(INDEX(Tabla2[],_xlfn.AGGREGATE(15,6,IF(Tabla2[Concepto]=$D$2,ROW(Tabla2[Concepto])-ROW(Libro!$C$3)+1,NA()),ROWS($B$4:D47)),COLUMNS($B$4:D47)),"")</f>
        <v/>
      </c>
      <c r="E47" t="str">
        <f t="array" ref="E47">IFERROR(INDEX(Tabla2[],_xlfn.AGGREGATE(15,6,IF(Tabla2[Concepto]=$D$2,ROW(Tabla2[Concepto])-ROW(Libro!$C$3)+1,NA()),ROWS($B$4:E47)),COLUMNS($B$4:E47)),"")</f>
        <v/>
      </c>
      <c r="F47" s="47" t="str">
        <f t="array" ref="F47">IFERROR(INDEX(Tabla2[],_xlfn.AGGREGATE(15,6,IF(Tabla2[Concepto]=$D$2,ROW(Tabla2[Concepto])-ROW(Libro!$C$3)+1,NA()),ROWS($B$4:F47)),COLUMNS($B$4:F47)),"")</f>
        <v/>
      </c>
    </row>
    <row r="48" spans="2:6" x14ac:dyDescent="0.25">
      <c r="B48" s="44" t="str">
        <f t="array" ref="B48">IFERROR(INDEX(Tabla2[],_xlfn.AGGREGATE(15,6,IF(Tabla2[Concepto]=$D$2,ROW(Tabla2[Concepto])-ROW(Libro!$C$3)+1,NA()),ROWS($B$4:B48)),COLUMNS($B$4:B48)),"")</f>
        <v/>
      </c>
      <c r="C48" t="str">
        <f t="array" ref="C48">IFERROR(INDEX(Tabla2[],_xlfn.AGGREGATE(15,6,IF(Tabla2[Concepto]=$D$2,ROW(Tabla2[Concepto])-ROW(Libro!$C$3)+1,NA()),ROWS($B$4:C48)),COLUMNS($B$4:C48)),"")</f>
        <v/>
      </c>
      <c r="D48" t="str">
        <f t="array" ref="D48">IFERROR(INDEX(Tabla2[],_xlfn.AGGREGATE(15,6,IF(Tabla2[Concepto]=$D$2,ROW(Tabla2[Concepto])-ROW(Libro!$C$3)+1,NA()),ROWS($B$4:D48)),COLUMNS($B$4:D48)),"")</f>
        <v/>
      </c>
      <c r="E48" t="str">
        <f t="array" ref="E48">IFERROR(INDEX(Tabla2[],_xlfn.AGGREGATE(15,6,IF(Tabla2[Concepto]=$D$2,ROW(Tabla2[Concepto])-ROW(Libro!$C$3)+1,NA()),ROWS($B$4:E48)),COLUMNS($B$4:E48)),"")</f>
        <v/>
      </c>
      <c r="F48" s="47" t="str">
        <f t="array" ref="F48">IFERROR(INDEX(Tabla2[],_xlfn.AGGREGATE(15,6,IF(Tabla2[Concepto]=$D$2,ROW(Tabla2[Concepto])-ROW(Libro!$C$3)+1,NA()),ROWS($B$4:F48)),COLUMNS($B$4:F48)),"")</f>
        <v/>
      </c>
    </row>
    <row r="49" spans="2:6" x14ac:dyDescent="0.25">
      <c r="B49" s="44" t="str">
        <f t="array" ref="B49">IFERROR(INDEX(Tabla2[],_xlfn.AGGREGATE(15,6,IF(Tabla2[Concepto]=$D$2,ROW(Tabla2[Concepto])-ROW(Libro!$C$3)+1,NA()),ROWS($B$4:B49)),COLUMNS($B$4:B49)),"")</f>
        <v/>
      </c>
      <c r="C49" t="str">
        <f t="array" ref="C49">IFERROR(INDEX(Tabla2[],_xlfn.AGGREGATE(15,6,IF(Tabla2[Concepto]=$D$2,ROW(Tabla2[Concepto])-ROW(Libro!$C$3)+1,NA()),ROWS($B$4:C49)),COLUMNS($B$4:C49)),"")</f>
        <v/>
      </c>
      <c r="D49" t="str">
        <f t="array" ref="D49">IFERROR(INDEX(Tabla2[],_xlfn.AGGREGATE(15,6,IF(Tabla2[Concepto]=$D$2,ROW(Tabla2[Concepto])-ROW(Libro!$C$3)+1,NA()),ROWS($B$4:D49)),COLUMNS($B$4:D49)),"")</f>
        <v/>
      </c>
      <c r="E49" t="str">
        <f t="array" ref="E49">IFERROR(INDEX(Tabla2[],_xlfn.AGGREGATE(15,6,IF(Tabla2[Concepto]=$D$2,ROW(Tabla2[Concepto])-ROW(Libro!$C$3)+1,NA()),ROWS($B$4:E49)),COLUMNS($B$4:E49)),"")</f>
        <v/>
      </c>
      <c r="F49" s="47" t="str">
        <f t="array" ref="F49">IFERROR(INDEX(Tabla2[],_xlfn.AGGREGATE(15,6,IF(Tabla2[Concepto]=$D$2,ROW(Tabla2[Concepto])-ROW(Libro!$C$3)+1,NA()),ROWS($B$4:F49)),COLUMNS($B$4:F49)),"")</f>
        <v/>
      </c>
    </row>
    <row r="50" spans="2:6" x14ac:dyDescent="0.25">
      <c r="B50" s="44" t="str">
        <f t="array" ref="B50">IFERROR(INDEX(Tabla2[],_xlfn.AGGREGATE(15,6,IF(Tabla2[Concepto]=$D$2,ROW(Tabla2[Concepto])-ROW(Libro!$C$3)+1,NA()),ROWS($B$4:B50)),COLUMNS($B$4:B50)),"")</f>
        <v/>
      </c>
      <c r="C50" t="str">
        <f t="array" ref="C50">IFERROR(INDEX(Tabla2[],_xlfn.AGGREGATE(15,6,IF(Tabla2[Concepto]=$D$2,ROW(Tabla2[Concepto])-ROW(Libro!$C$3)+1,NA()),ROWS($B$4:C50)),COLUMNS($B$4:C50)),"")</f>
        <v/>
      </c>
      <c r="D50" t="str">
        <f t="array" ref="D50">IFERROR(INDEX(Tabla2[],_xlfn.AGGREGATE(15,6,IF(Tabla2[Concepto]=$D$2,ROW(Tabla2[Concepto])-ROW(Libro!$C$3)+1,NA()),ROWS($B$4:D50)),COLUMNS($B$4:D50)),"")</f>
        <v/>
      </c>
      <c r="E50" t="str">
        <f t="array" ref="E50">IFERROR(INDEX(Tabla2[],_xlfn.AGGREGATE(15,6,IF(Tabla2[Concepto]=$D$2,ROW(Tabla2[Concepto])-ROW(Libro!$C$3)+1,NA()),ROWS($B$4:E50)),COLUMNS($B$4:E50)),"")</f>
        <v/>
      </c>
      <c r="F50" s="47" t="str">
        <f t="array" ref="F50">IFERROR(INDEX(Tabla2[],_xlfn.AGGREGATE(15,6,IF(Tabla2[Concepto]=$D$2,ROW(Tabla2[Concepto])-ROW(Libro!$C$3)+1,NA()),ROWS($B$4:F50)),COLUMNS($B$4:F50)),"")</f>
        <v/>
      </c>
    </row>
    <row r="51" spans="2:6" x14ac:dyDescent="0.25">
      <c r="B51" s="44" t="str">
        <f t="array" ref="B51">IFERROR(INDEX(Tabla2[],_xlfn.AGGREGATE(15,6,IF(Tabla2[Concepto]=$D$2,ROW(Tabla2[Concepto])-ROW(Libro!$C$3)+1,NA()),ROWS($B$4:B51)),COLUMNS($B$4:B51)),"")</f>
        <v/>
      </c>
      <c r="C51" t="str">
        <f t="array" ref="C51">IFERROR(INDEX(Tabla2[],_xlfn.AGGREGATE(15,6,IF(Tabla2[Concepto]=$D$2,ROW(Tabla2[Concepto])-ROW(Libro!$C$3)+1,NA()),ROWS($B$4:C51)),COLUMNS($B$4:C51)),"")</f>
        <v/>
      </c>
      <c r="D51" t="str">
        <f t="array" ref="D51">IFERROR(INDEX(Tabla2[],_xlfn.AGGREGATE(15,6,IF(Tabla2[Concepto]=$D$2,ROW(Tabla2[Concepto])-ROW(Libro!$C$3)+1,NA()),ROWS($B$4:D51)),COLUMNS($B$4:D51)),"")</f>
        <v/>
      </c>
      <c r="E51" t="str">
        <f t="array" ref="E51">IFERROR(INDEX(Tabla2[],_xlfn.AGGREGATE(15,6,IF(Tabla2[Concepto]=$D$2,ROW(Tabla2[Concepto])-ROW(Libro!$C$3)+1,NA()),ROWS($B$4:E51)),COLUMNS($B$4:E51)),"")</f>
        <v/>
      </c>
      <c r="F51" s="47" t="str">
        <f t="array" ref="F51">IFERROR(INDEX(Tabla2[],_xlfn.AGGREGATE(15,6,IF(Tabla2[Concepto]=$D$2,ROW(Tabla2[Concepto])-ROW(Libro!$C$3)+1,NA()),ROWS($B$4:F51)),COLUMNS($B$4:F51)),"")</f>
        <v/>
      </c>
    </row>
    <row r="52" spans="2:6" x14ac:dyDescent="0.25">
      <c r="B52" s="44" t="str">
        <f t="array" ref="B52">IFERROR(INDEX(Tabla2[],_xlfn.AGGREGATE(15,6,IF(Tabla2[Concepto]=$D$2,ROW(Tabla2[Concepto])-ROW(Libro!$C$3)+1,NA()),ROWS($B$4:B52)),COLUMNS($B$4:B52)),"")</f>
        <v/>
      </c>
      <c r="C52" t="str">
        <f t="array" ref="C52">IFERROR(INDEX(Tabla2[],_xlfn.AGGREGATE(15,6,IF(Tabla2[Concepto]=$D$2,ROW(Tabla2[Concepto])-ROW(Libro!$C$3)+1,NA()),ROWS($B$4:C52)),COLUMNS($B$4:C52)),"")</f>
        <v/>
      </c>
      <c r="D52" t="str">
        <f t="array" ref="D52">IFERROR(INDEX(Tabla2[],_xlfn.AGGREGATE(15,6,IF(Tabla2[Concepto]=$D$2,ROW(Tabla2[Concepto])-ROW(Libro!$C$3)+1,NA()),ROWS($B$4:D52)),COLUMNS($B$4:D52)),"")</f>
        <v/>
      </c>
      <c r="E52" t="str">
        <f t="array" ref="E52">IFERROR(INDEX(Tabla2[],_xlfn.AGGREGATE(15,6,IF(Tabla2[Concepto]=$D$2,ROW(Tabla2[Concepto])-ROW(Libro!$C$3)+1,NA()),ROWS($B$4:E52)),COLUMNS($B$4:E52)),"")</f>
        <v/>
      </c>
      <c r="F52" s="47" t="str">
        <f t="array" ref="F52">IFERROR(INDEX(Tabla2[],_xlfn.AGGREGATE(15,6,IF(Tabla2[Concepto]=$D$2,ROW(Tabla2[Concepto])-ROW(Libro!$C$3)+1,NA()),ROWS($B$4:F52)),COLUMNS($B$4:F52)),"")</f>
        <v/>
      </c>
    </row>
    <row r="53" spans="2:6" x14ac:dyDescent="0.25">
      <c r="B53" s="44" t="str">
        <f t="array" ref="B53">IFERROR(INDEX(Tabla2[],_xlfn.AGGREGATE(15,6,IF(Tabla2[Concepto]=$D$2,ROW(Tabla2[Concepto])-ROW(Libro!$C$3)+1,NA()),ROWS($B$4:B53)),COLUMNS($B$4:B53)),"")</f>
        <v/>
      </c>
      <c r="C53" t="str">
        <f t="array" ref="C53">IFERROR(INDEX(Tabla2[],_xlfn.AGGREGATE(15,6,IF(Tabla2[Concepto]=$D$2,ROW(Tabla2[Concepto])-ROW(Libro!$C$3)+1,NA()),ROWS($B$4:C53)),COLUMNS($B$4:C53)),"")</f>
        <v/>
      </c>
      <c r="D53" t="str">
        <f t="array" ref="D53">IFERROR(INDEX(Tabla2[],_xlfn.AGGREGATE(15,6,IF(Tabla2[Concepto]=$D$2,ROW(Tabla2[Concepto])-ROW(Libro!$C$3)+1,NA()),ROWS($B$4:D53)),COLUMNS($B$4:D53)),"")</f>
        <v/>
      </c>
      <c r="E53" t="str">
        <f t="array" ref="E53">IFERROR(INDEX(Tabla2[],_xlfn.AGGREGATE(15,6,IF(Tabla2[Concepto]=$D$2,ROW(Tabla2[Concepto])-ROW(Libro!$C$3)+1,NA()),ROWS($B$4:E53)),COLUMNS($B$4:E53)),"")</f>
        <v/>
      </c>
      <c r="F53" s="47" t="str">
        <f t="array" ref="F53">IFERROR(INDEX(Tabla2[],_xlfn.AGGREGATE(15,6,IF(Tabla2[Concepto]=$D$2,ROW(Tabla2[Concepto])-ROW(Libro!$C$3)+1,NA()),ROWS($B$4:F53)),COLUMNS($B$4:F53)),"")</f>
        <v/>
      </c>
    </row>
    <row r="54" spans="2:6" x14ac:dyDescent="0.25">
      <c r="B54" s="44" t="str">
        <f t="array" ref="B54">IFERROR(INDEX(Tabla2[],_xlfn.AGGREGATE(15,6,IF(Tabla2[Concepto]=$D$2,ROW(Tabla2[Concepto])-ROW(Libro!$C$3)+1,NA()),ROWS($B$4:B54)),COLUMNS($B$4:B54)),"")</f>
        <v/>
      </c>
      <c r="C54" t="str">
        <f t="array" ref="C54">IFERROR(INDEX(Tabla2[],_xlfn.AGGREGATE(15,6,IF(Tabla2[Concepto]=$D$2,ROW(Tabla2[Concepto])-ROW(Libro!$C$3)+1,NA()),ROWS($B$4:C54)),COLUMNS($B$4:C54)),"")</f>
        <v/>
      </c>
      <c r="D54" t="str">
        <f t="array" ref="D54">IFERROR(INDEX(Tabla2[],_xlfn.AGGREGATE(15,6,IF(Tabla2[Concepto]=$D$2,ROW(Tabla2[Concepto])-ROW(Libro!$C$3)+1,NA()),ROWS($B$4:D54)),COLUMNS($B$4:D54)),"")</f>
        <v/>
      </c>
      <c r="E54" t="str">
        <f t="array" ref="E54">IFERROR(INDEX(Tabla2[],_xlfn.AGGREGATE(15,6,IF(Tabla2[Concepto]=$D$2,ROW(Tabla2[Concepto])-ROW(Libro!$C$3)+1,NA()),ROWS($B$4:E54)),COLUMNS($B$4:E54)),"")</f>
        <v/>
      </c>
      <c r="F54" s="47" t="str">
        <f t="array" ref="F54">IFERROR(INDEX(Tabla2[],_xlfn.AGGREGATE(15,6,IF(Tabla2[Concepto]=$D$2,ROW(Tabla2[Concepto])-ROW(Libro!$C$3)+1,NA()),ROWS($B$4:F54)),COLUMNS($B$4:F54)),"")</f>
        <v/>
      </c>
    </row>
    <row r="55" spans="2:6" x14ac:dyDescent="0.25">
      <c r="B55" s="44" t="str">
        <f t="array" ref="B55">IFERROR(INDEX(Tabla2[],_xlfn.AGGREGATE(15,6,IF(Tabla2[Concepto]=$D$2,ROW(Tabla2[Concepto])-ROW(Libro!$C$3)+1,NA()),ROWS($B$4:B55)),COLUMNS($B$4:B55)),"")</f>
        <v/>
      </c>
      <c r="C55" t="str">
        <f t="array" ref="C55">IFERROR(INDEX(Tabla2[],_xlfn.AGGREGATE(15,6,IF(Tabla2[Concepto]=$D$2,ROW(Tabla2[Concepto])-ROW(Libro!$C$3)+1,NA()),ROWS($B$4:C55)),COLUMNS($B$4:C55)),"")</f>
        <v/>
      </c>
      <c r="D55" t="str">
        <f t="array" ref="D55">IFERROR(INDEX(Tabla2[],_xlfn.AGGREGATE(15,6,IF(Tabla2[Concepto]=$D$2,ROW(Tabla2[Concepto])-ROW(Libro!$C$3)+1,NA()),ROWS($B$4:D55)),COLUMNS($B$4:D55)),"")</f>
        <v/>
      </c>
      <c r="E55" t="str">
        <f t="array" ref="E55">IFERROR(INDEX(Tabla2[],_xlfn.AGGREGATE(15,6,IF(Tabla2[Concepto]=$D$2,ROW(Tabla2[Concepto])-ROW(Libro!$C$3)+1,NA()),ROWS($B$4:E55)),COLUMNS($B$4:E55)),"")</f>
        <v/>
      </c>
      <c r="F55" s="47" t="str">
        <f t="array" ref="F55">IFERROR(INDEX(Tabla2[],_xlfn.AGGREGATE(15,6,IF(Tabla2[Concepto]=$D$2,ROW(Tabla2[Concepto])-ROW(Libro!$C$3)+1,NA()),ROWS($B$4:F55)),COLUMNS($B$4:F55)),"")</f>
        <v/>
      </c>
    </row>
    <row r="56" spans="2:6" x14ac:dyDescent="0.25">
      <c r="B56" s="44" t="str">
        <f t="array" ref="B56">IFERROR(INDEX(Tabla2[],_xlfn.AGGREGATE(15,6,IF(Tabla2[Concepto]=$D$2,ROW(Tabla2[Concepto])-ROW(Libro!$C$3)+1,NA()),ROWS($B$4:B56)),COLUMNS($B$4:B56)),"")</f>
        <v/>
      </c>
      <c r="C56" t="str">
        <f t="array" ref="C56">IFERROR(INDEX(Tabla2[],_xlfn.AGGREGATE(15,6,IF(Tabla2[Concepto]=$D$2,ROW(Tabla2[Concepto])-ROW(Libro!$C$3)+1,NA()),ROWS($B$4:C56)),COLUMNS($B$4:C56)),"")</f>
        <v/>
      </c>
      <c r="D56" t="str">
        <f t="array" ref="D56">IFERROR(INDEX(Tabla2[],_xlfn.AGGREGATE(15,6,IF(Tabla2[Concepto]=$D$2,ROW(Tabla2[Concepto])-ROW(Libro!$C$3)+1,NA()),ROWS($B$4:D56)),COLUMNS($B$4:D56)),"")</f>
        <v/>
      </c>
      <c r="E56" t="str">
        <f t="array" ref="E56">IFERROR(INDEX(Tabla2[],_xlfn.AGGREGATE(15,6,IF(Tabla2[Concepto]=$D$2,ROW(Tabla2[Concepto])-ROW(Libro!$C$3)+1,NA()),ROWS($B$4:E56)),COLUMNS($B$4:E56)),"")</f>
        <v/>
      </c>
      <c r="F56" s="47" t="str">
        <f t="array" ref="F56">IFERROR(INDEX(Tabla2[],_xlfn.AGGREGATE(15,6,IF(Tabla2[Concepto]=$D$2,ROW(Tabla2[Concepto])-ROW(Libro!$C$3)+1,NA()),ROWS($B$4:F56)),COLUMNS($B$4:F56)),"")</f>
        <v/>
      </c>
    </row>
    <row r="57" spans="2:6" x14ac:dyDescent="0.25">
      <c r="B57" s="44" t="str">
        <f t="array" ref="B57">IFERROR(INDEX(Tabla2[],_xlfn.AGGREGATE(15,6,IF(Tabla2[Concepto]=$D$2,ROW(Tabla2[Concepto])-ROW(Libro!$C$3)+1,NA()),ROWS($B$4:B57)),COLUMNS($B$4:B57)),"")</f>
        <v/>
      </c>
      <c r="C57" t="str">
        <f t="array" ref="C57">IFERROR(INDEX(Tabla2[],_xlfn.AGGREGATE(15,6,IF(Tabla2[Concepto]=$D$2,ROW(Tabla2[Concepto])-ROW(Libro!$C$3)+1,NA()),ROWS($B$4:C57)),COLUMNS($B$4:C57)),"")</f>
        <v/>
      </c>
      <c r="D57" t="str">
        <f t="array" ref="D57">IFERROR(INDEX(Tabla2[],_xlfn.AGGREGATE(15,6,IF(Tabla2[Concepto]=$D$2,ROW(Tabla2[Concepto])-ROW(Libro!$C$3)+1,NA()),ROWS($B$4:D57)),COLUMNS($B$4:D57)),"")</f>
        <v/>
      </c>
      <c r="E57" t="str">
        <f t="array" ref="E57">IFERROR(INDEX(Tabla2[],_xlfn.AGGREGATE(15,6,IF(Tabla2[Concepto]=$D$2,ROW(Tabla2[Concepto])-ROW(Libro!$C$3)+1,NA()),ROWS($B$4:E57)),COLUMNS($B$4:E57)),"")</f>
        <v/>
      </c>
      <c r="F57" s="47" t="str">
        <f t="array" ref="F57">IFERROR(INDEX(Tabla2[],_xlfn.AGGREGATE(15,6,IF(Tabla2[Concepto]=$D$2,ROW(Tabla2[Concepto])-ROW(Libro!$C$3)+1,NA()),ROWS($B$4:F57)),COLUMNS($B$4:F57)),"")</f>
        <v/>
      </c>
    </row>
    <row r="58" spans="2:6" x14ac:dyDescent="0.25">
      <c r="B58" s="44" t="str">
        <f t="array" ref="B58">IFERROR(INDEX(Tabla2[],_xlfn.AGGREGATE(15,6,IF(Tabla2[Concepto]=$D$2,ROW(Tabla2[Concepto])-ROW(Libro!$C$3)+1,NA()),ROWS($B$4:B58)),COLUMNS($B$4:B58)),"")</f>
        <v/>
      </c>
      <c r="C58" t="str">
        <f t="array" ref="C58">IFERROR(INDEX(Tabla2[],_xlfn.AGGREGATE(15,6,IF(Tabla2[Concepto]=$D$2,ROW(Tabla2[Concepto])-ROW(Libro!$C$3)+1,NA()),ROWS($B$4:C58)),COLUMNS($B$4:C58)),"")</f>
        <v/>
      </c>
      <c r="D58" t="str">
        <f t="array" ref="D58">IFERROR(INDEX(Tabla2[],_xlfn.AGGREGATE(15,6,IF(Tabla2[Concepto]=$D$2,ROW(Tabla2[Concepto])-ROW(Libro!$C$3)+1,NA()),ROWS($B$4:D58)),COLUMNS($B$4:D58)),"")</f>
        <v/>
      </c>
      <c r="E58" t="str">
        <f t="array" ref="E58">IFERROR(INDEX(Tabla2[],_xlfn.AGGREGATE(15,6,IF(Tabla2[Concepto]=$D$2,ROW(Tabla2[Concepto])-ROW(Libro!$C$3)+1,NA()),ROWS($B$4:E58)),COLUMNS($B$4:E58)),"")</f>
        <v/>
      </c>
      <c r="F58" s="47" t="str">
        <f t="array" ref="F58">IFERROR(INDEX(Tabla2[],_xlfn.AGGREGATE(15,6,IF(Tabla2[Concepto]=$D$2,ROW(Tabla2[Concepto])-ROW(Libro!$C$3)+1,NA()),ROWS($B$4:F58)),COLUMNS($B$4:F58)),"")</f>
        <v/>
      </c>
    </row>
    <row r="59" spans="2:6" x14ac:dyDescent="0.25">
      <c r="B59" s="44" t="str">
        <f t="array" ref="B59">IFERROR(INDEX(Tabla2[],_xlfn.AGGREGATE(15,6,IF(Tabla2[Concepto]=$D$2,ROW(Tabla2[Concepto])-ROW(Libro!$C$3)+1,NA()),ROWS($B$4:B59)),COLUMNS($B$4:B59)),"")</f>
        <v/>
      </c>
      <c r="C59" t="str">
        <f t="array" ref="C59">IFERROR(INDEX(Tabla2[],_xlfn.AGGREGATE(15,6,IF(Tabla2[Concepto]=$D$2,ROW(Tabla2[Concepto])-ROW(Libro!$C$3)+1,NA()),ROWS($B$4:C59)),COLUMNS($B$4:C59)),"")</f>
        <v/>
      </c>
      <c r="D59" t="str">
        <f t="array" ref="D59">IFERROR(INDEX(Tabla2[],_xlfn.AGGREGATE(15,6,IF(Tabla2[Concepto]=$D$2,ROW(Tabla2[Concepto])-ROW(Libro!$C$3)+1,NA()),ROWS($B$4:D59)),COLUMNS($B$4:D59)),"")</f>
        <v/>
      </c>
      <c r="E59" t="str">
        <f t="array" ref="E59">IFERROR(INDEX(Tabla2[],_xlfn.AGGREGATE(15,6,IF(Tabla2[Concepto]=$D$2,ROW(Tabla2[Concepto])-ROW(Libro!$C$3)+1,NA()),ROWS($B$4:E59)),COLUMNS($B$4:E59)),"")</f>
        <v/>
      </c>
      <c r="F59" s="47" t="str">
        <f t="array" ref="F59">IFERROR(INDEX(Tabla2[],_xlfn.AGGREGATE(15,6,IF(Tabla2[Concepto]=$D$2,ROW(Tabla2[Concepto])-ROW(Libro!$C$3)+1,NA()),ROWS($B$4:F59)),COLUMNS($B$4:F59)),"")</f>
        <v/>
      </c>
    </row>
    <row r="60" spans="2:6" x14ac:dyDescent="0.25">
      <c r="B60" s="44" t="str">
        <f t="array" ref="B60">IFERROR(INDEX(Tabla2[],_xlfn.AGGREGATE(15,6,IF(Tabla2[Concepto]=$D$2,ROW(Tabla2[Concepto])-ROW(Libro!$C$3)+1,NA()),ROWS($B$4:B60)),COLUMNS($B$4:B60)),"")</f>
        <v/>
      </c>
      <c r="C60" t="str">
        <f t="array" ref="C60">IFERROR(INDEX(Tabla2[],_xlfn.AGGREGATE(15,6,IF(Tabla2[Concepto]=$D$2,ROW(Tabla2[Concepto])-ROW(Libro!$C$3)+1,NA()),ROWS($B$4:C60)),COLUMNS($B$4:C60)),"")</f>
        <v/>
      </c>
      <c r="D60" t="str">
        <f t="array" ref="D60">IFERROR(INDEX(Tabla2[],_xlfn.AGGREGATE(15,6,IF(Tabla2[Concepto]=$D$2,ROW(Tabla2[Concepto])-ROW(Libro!$C$3)+1,NA()),ROWS($B$4:D60)),COLUMNS($B$4:D60)),"")</f>
        <v/>
      </c>
      <c r="E60" t="str">
        <f t="array" ref="E60">IFERROR(INDEX(Tabla2[],_xlfn.AGGREGATE(15,6,IF(Tabla2[Concepto]=$D$2,ROW(Tabla2[Concepto])-ROW(Libro!$C$3)+1,NA()),ROWS($B$4:E60)),COLUMNS($B$4:E60)),"")</f>
        <v/>
      </c>
      <c r="F60" s="47" t="str">
        <f t="array" ref="F60">IFERROR(INDEX(Tabla2[],_xlfn.AGGREGATE(15,6,IF(Tabla2[Concepto]=$D$2,ROW(Tabla2[Concepto])-ROW(Libro!$C$3)+1,NA()),ROWS($B$4:F60)),COLUMNS($B$4:F60)),"")</f>
        <v/>
      </c>
    </row>
    <row r="61" spans="2:6" x14ac:dyDescent="0.25">
      <c r="B61" s="44" t="str">
        <f t="array" ref="B61">IFERROR(INDEX(Tabla2[],_xlfn.AGGREGATE(15,6,IF(Tabla2[Concepto]=$D$2,ROW(Tabla2[Concepto])-ROW(Libro!$C$3)+1,NA()),ROWS($B$4:B61)),COLUMNS($B$4:B61)),"")</f>
        <v/>
      </c>
      <c r="C61" t="str">
        <f t="array" ref="C61">IFERROR(INDEX(Tabla2[],_xlfn.AGGREGATE(15,6,IF(Tabla2[Concepto]=$D$2,ROW(Tabla2[Concepto])-ROW(Libro!$C$3)+1,NA()),ROWS($B$4:C61)),COLUMNS($B$4:C61)),"")</f>
        <v/>
      </c>
      <c r="D61" t="str">
        <f t="array" ref="D61">IFERROR(INDEX(Tabla2[],_xlfn.AGGREGATE(15,6,IF(Tabla2[Concepto]=$D$2,ROW(Tabla2[Concepto])-ROW(Libro!$C$3)+1,NA()),ROWS($B$4:D61)),COLUMNS($B$4:D61)),"")</f>
        <v/>
      </c>
      <c r="E61" t="str">
        <f t="array" ref="E61">IFERROR(INDEX(Tabla2[],_xlfn.AGGREGATE(15,6,IF(Tabla2[Concepto]=$D$2,ROW(Tabla2[Concepto])-ROW(Libro!$C$3)+1,NA()),ROWS($B$4:E61)),COLUMNS($B$4:E61)),"")</f>
        <v/>
      </c>
      <c r="F61" s="47" t="str">
        <f t="array" ref="F61">IFERROR(INDEX(Tabla2[],_xlfn.AGGREGATE(15,6,IF(Tabla2[Concepto]=$D$2,ROW(Tabla2[Concepto])-ROW(Libro!$C$3)+1,NA()),ROWS($B$4:F61)),COLUMNS($B$4:F61)),"")</f>
        <v/>
      </c>
    </row>
    <row r="62" spans="2:6" x14ac:dyDescent="0.25">
      <c r="B62" s="44" t="str">
        <f t="array" ref="B62">IFERROR(INDEX(Tabla2[],_xlfn.AGGREGATE(15,6,IF(Tabla2[Concepto]=$D$2,ROW(Tabla2[Concepto])-ROW(Libro!$C$3)+1,NA()),ROWS($B$4:B62)),COLUMNS($B$4:B62)),"")</f>
        <v/>
      </c>
      <c r="C62" t="str">
        <f t="array" ref="C62">IFERROR(INDEX(Tabla2[],_xlfn.AGGREGATE(15,6,IF(Tabla2[Concepto]=$D$2,ROW(Tabla2[Concepto])-ROW(Libro!$C$3)+1,NA()),ROWS($B$4:C62)),COLUMNS($B$4:C62)),"")</f>
        <v/>
      </c>
      <c r="D62" t="str">
        <f t="array" ref="D62">IFERROR(INDEX(Tabla2[],_xlfn.AGGREGATE(15,6,IF(Tabla2[Concepto]=$D$2,ROW(Tabla2[Concepto])-ROW(Libro!$C$3)+1,NA()),ROWS($B$4:D62)),COLUMNS($B$4:D62)),"")</f>
        <v/>
      </c>
      <c r="E62" t="str">
        <f t="array" ref="E62">IFERROR(INDEX(Tabla2[],_xlfn.AGGREGATE(15,6,IF(Tabla2[Concepto]=$D$2,ROW(Tabla2[Concepto])-ROW(Libro!$C$3)+1,NA()),ROWS($B$4:E62)),COLUMNS($B$4:E62)),"")</f>
        <v/>
      </c>
      <c r="F62" s="47" t="str">
        <f t="array" ref="F62">IFERROR(INDEX(Tabla2[],_xlfn.AGGREGATE(15,6,IF(Tabla2[Concepto]=$D$2,ROW(Tabla2[Concepto])-ROW(Libro!$C$3)+1,NA()),ROWS($B$4:F62)),COLUMNS($B$4:F62)),"")</f>
        <v/>
      </c>
    </row>
    <row r="63" spans="2:6" x14ac:dyDescent="0.25">
      <c r="B63" s="44" t="str">
        <f t="array" ref="B63">IFERROR(INDEX(Tabla2[],_xlfn.AGGREGATE(15,6,IF(Tabla2[Concepto]=$D$2,ROW(Tabla2[Concepto])-ROW(Libro!$C$3)+1,NA()),ROWS($B$4:B63)),COLUMNS($B$4:B63)),"")</f>
        <v/>
      </c>
      <c r="C63" t="str">
        <f t="array" ref="C63">IFERROR(INDEX(Tabla2[],_xlfn.AGGREGATE(15,6,IF(Tabla2[Concepto]=$D$2,ROW(Tabla2[Concepto])-ROW(Libro!$C$3)+1,NA()),ROWS($B$4:C63)),COLUMNS($B$4:C63)),"")</f>
        <v/>
      </c>
      <c r="D63" t="str">
        <f t="array" ref="D63">IFERROR(INDEX(Tabla2[],_xlfn.AGGREGATE(15,6,IF(Tabla2[Concepto]=$D$2,ROW(Tabla2[Concepto])-ROW(Libro!$C$3)+1,NA()),ROWS($B$4:D63)),COLUMNS($B$4:D63)),"")</f>
        <v/>
      </c>
      <c r="E63" t="str">
        <f t="array" ref="E63">IFERROR(INDEX(Tabla2[],_xlfn.AGGREGATE(15,6,IF(Tabla2[Concepto]=$D$2,ROW(Tabla2[Concepto])-ROW(Libro!$C$3)+1,NA()),ROWS($B$4:E63)),COLUMNS($B$4:E63)),"")</f>
        <v/>
      </c>
      <c r="F63" s="47" t="str">
        <f t="array" ref="F63">IFERROR(INDEX(Tabla2[],_xlfn.AGGREGATE(15,6,IF(Tabla2[Concepto]=$D$2,ROW(Tabla2[Concepto])-ROW(Libro!$C$3)+1,NA()),ROWS($B$4:F63)),COLUMNS($B$4:F63)),"")</f>
        <v/>
      </c>
    </row>
  </sheetData>
  <mergeCells count="1">
    <mergeCell ref="B2:C2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Libro</vt:lpstr>
      <vt:lpstr>CR1</vt:lpstr>
      <vt:lpstr>BB</vt:lpstr>
      <vt:lpstr>BD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Jesus</dc:creator>
  <cp:lastModifiedBy>Jesus</cp:lastModifiedBy>
  <dcterms:created xsi:type="dcterms:W3CDTF">2020-06-25T16:30:23Z</dcterms:created>
  <dcterms:modified xsi:type="dcterms:W3CDTF">2020-06-28T08:37:59Z</dcterms:modified>
</cp:coreProperties>
</file>